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setagaya.local\files-int\SEA02061\R08年度\05_事業者指定・指導担当\041_ホームページ\★指定申請・更新申請・変更・加算共通_提出書類\【作業中】様式（R8.5～）\03.参考様式\"/>
    </mc:Choice>
  </mc:AlternateContent>
  <xr:revisionPtr revIDLastSave="0" documentId="13_ncr:1_{62BA197C-01F2-48C9-A7AB-D50CFEB1190B}" xr6:coauthVersionLast="47" xr6:coauthVersionMax="47" xr10:uidLastSave="{00000000-0000-0000-0000-000000000000}"/>
  <bookViews>
    <workbookView xWindow="-108" yWindow="-108" windowWidth="23256" windowHeight="12456" xr2:uid="{00000000-000D-0000-FFFF-FFFF00000000}"/>
  </bookViews>
  <sheets>
    <sheet name="別紙5－2" sheetId="516" r:id="rId1"/>
    <sheet name="別紙７－２" sheetId="519" r:id="rId2"/>
    <sheet name="別紙７－３" sheetId="520" r:id="rId3"/>
    <sheet name="別紙11" sheetId="526" r:id="rId4"/>
    <sheet name="別紙12" sheetId="527" r:id="rId5"/>
    <sheet name="別紙12－2" sheetId="528" r:id="rId6"/>
    <sheet name="別紙13" sheetId="529" r:id="rId7"/>
    <sheet name="別紙14" sheetId="530" r:id="rId8"/>
    <sheet name="別紙14－2" sheetId="531" r:id="rId9"/>
    <sheet name="別紙14－3" sheetId="532" r:id="rId10"/>
    <sheet name="別紙14－4" sheetId="533" r:id="rId11"/>
    <sheet name="別紙14－5" sheetId="534" r:id="rId12"/>
    <sheet name="別紙14－6" sheetId="535" r:id="rId13"/>
    <sheet name="別紙16" sheetId="538" r:id="rId14"/>
    <sheet name="別紙17" sheetId="539" r:id="rId15"/>
    <sheet name="別紙18" sheetId="540" r:id="rId16"/>
    <sheet name="別紙21" sheetId="543" r:id="rId17"/>
    <sheet name="別紙22" sheetId="544" r:id="rId18"/>
    <sheet name="別紙22－2" sheetId="545" r:id="rId19"/>
    <sheet name="別紙23" sheetId="546" r:id="rId20"/>
    <sheet name="別紙23－2" sheetId="547" r:id="rId21"/>
    <sheet name="別紙25－2" sheetId="550" r:id="rId22"/>
    <sheet name="別紙27" sheetId="552" r:id="rId23"/>
    <sheet name="別紙28" sheetId="553" r:id="rId24"/>
    <sheet name="別紙32" sheetId="561" r:id="rId25"/>
    <sheet name="別紙32－2" sheetId="562" r:id="rId26"/>
    <sheet name="別紙33" sheetId="563" r:id="rId27"/>
    <sheet name="別紙34" sheetId="564" r:id="rId28"/>
    <sheet name="別紙34－2" sheetId="565" r:id="rId29"/>
    <sheet name="別紙35" sheetId="566" r:id="rId30"/>
    <sheet name="別紙36" sheetId="567" r:id="rId31"/>
    <sheet name="別紙36-2" sheetId="568" r:id="rId32"/>
    <sheet name="24時間連絡体制（例）" sheetId="588" r:id="rId33"/>
    <sheet name="定例会議録（雛形）" sheetId="589" r:id="rId34"/>
    <sheet name="別紙37" sheetId="569" r:id="rId35"/>
    <sheet name="別紙37－2" sheetId="570" r:id="rId36"/>
    <sheet name="別紙38" sheetId="571" r:id="rId37"/>
    <sheet name="別紙39" sheetId="572" r:id="rId38"/>
    <sheet name="別紙40" sheetId="573" r:id="rId39"/>
    <sheet name="別紙41" sheetId="574" r:id="rId40"/>
    <sheet name="別紙42" sheetId="575" r:id="rId41"/>
    <sheet name="別紙43" sheetId="576" r:id="rId42"/>
    <sheet name="別紙44" sheetId="577" r:id="rId43"/>
    <sheet name="別紙45" sheetId="578" r:id="rId44"/>
    <sheet name="別紙46" sheetId="579" r:id="rId45"/>
    <sheet name="別紙47" sheetId="580" r:id="rId46"/>
    <sheet name="別紙48" sheetId="581" r:id="rId47"/>
    <sheet name="別紙48－2" sheetId="582" r:id="rId48"/>
    <sheet name="別紙49" sheetId="583" r:id="rId49"/>
    <sheet name="別紙算定表・夜" sheetId="590" r:id="rId50"/>
    <sheet name="別紙3％加算-1" sheetId="591" r:id="rId51"/>
    <sheet name="別紙3％加算-2" sheetId="592" r:id="rId52"/>
    <sheet name="サ提参考計算書・A有資格者割合(定期巡回・夜間対応型）" sheetId="593" r:id="rId53"/>
    <sheet name="サ提参考計算書・B(介護福祉士割合(定期巡回・夜間対応型以外）" sheetId="594" r:id="rId54"/>
    <sheet name="サ提参考計算書・Ｃ継続勤務職員割合(全種別）" sheetId="595" r:id="rId55"/>
    <sheet name="サ提参考計算書・D常勤職員割合(種別限定）" sheetId="596" r:id="rId56"/>
    <sheet name="別紙●24" sheetId="66" state="hidden" r:id="rId57"/>
  </sheets>
  <externalReferences>
    <externalReference r:id="rId58"/>
    <externalReference r:id="rId59"/>
    <externalReference r:id="rId60"/>
    <externalReference r:id="rId61"/>
    <externalReference r:id="rId62"/>
    <externalReference r:id="rId63"/>
  </externalReferences>
  <definedNames>
    <definedName name="_xlnm._FilterDatabase" localSheetId="50" hidden="1">'別紙3％加算-1'!$B$15:$AF$28</definedName>
    <definedName name="ｋ" localSheetId="32">#REF!</definedName>
    <definedName name="ｋ" localSheetId="33">#REF!</definedName>
    <definedName name="ｋ" localSheetId="50">#REF!</definedName>
    <definedName name="ｋ" localSheetId="51">#REF!</definedName>
    <definedName name="ｋ" localSheetId="31">#REF!</definedName>
    <definedName name="ｋ" localSheetId="49">#REF!</definedName>
    <definedName name="ｋ">#N/A</definedName>
    <definedName name="_xlnm.Print_Area" localSheetId="32">'24時間連絡体制（例）'!$A$1:$W$21</definedName>
    <definedName name="_xlnm.Print_Area" localSheetId="52">'サ提参考計算書・A有資格者割合(定期巡回・夜間対応型）'!$A$1:$Y$38</definedName>
    <definedName name="_xlnm.Print_Area" localSheetId="33">'定例会議録（雛形）'!$A$1:$W$43</definedName>
    <definedName name="_xlnm.Print_Area" localSheetId="56">#N/A</definedName>
    <definedName name="_xlnm.Print_Area" localSheetId="3">別紙11!$A$1:$AA$62</definedName>
    <definedName name="_xlnm.Print_Area" localSheetId="4">別紙12!$A$1:$AE$76</definedName>
    <definedName name="_xlnm.Print_Area" localSheetId="5">'別紙12－2'!$A$1:$AF$70</definedName>
    <definedName name="_xlnm.Print_Area" localSheetId="6">別紙13!$A$1:$Y$38</definedName>
    <definedName name="_xlnm.Print_Area" localSheetId="7">別紙14!$A$1:$AD$68</definedName>
    <definedName name="_xlnm.Print_Area" localSheetId="8">'別紙14－2'!$A$1:$AD$60</definedName>
    <definedName name="_xlnm.Print_Area" localSheetId="9">'別紙14－3'!$A$1:$AD$49</definedName>
    <definedName name="_xlnm.Print_Area" localSheetId="10">'別紙14－4'!$A$1:$AF$60</definedName>
    <definedName name="_xlnm.Print_Area" localSheetId="11">'別紙14－5'!$A$1:$AD$60</definedName>
    <definedName name="_xlnm.Print_Area" localSheetId="12">'別紙14－6'!$A$1:$AD$58</definedName>
    <definedName name="_xlnm.Print_Area" localSheetId="13">別紙16!$A$1:$Z$116</definedName>
    <definedName name="_xlnm.Print_Area" localSheetId="14">別紙17!$A$1:$Z$45</definedName>
    <definedName name="_xlnm.Print_Area" localSheetId="15">別紙18!$A$1:$Z$30</definedName>
    <definedName name="_xlnm.Print_Area" localSheetId="16">別紙21!$A$1:$Y$30</definedName>
    <definedName name="_xlnm.Print_Area" localSheetId="17">別紙22!$A$1:$Y$32</definedName>
    <definedName name="_xlnm.Print_Area" localSheetId="18">'別紙22－2'!$A$1:$W$48</definedName>
    <definedName name="_xlnm.Print_Area" localSheetId="19">別紙23!$A$1:$AB$38</definedName>
    <definedName name="_xlnm.Print_Area" localSheetId="20">'別紙23－2'!$A$1:$W$49</definedName>
    <definedName name="_xlnm.Print_Area" localSheetId="21">'別紙25－2'!$A$1:$Z$37</definedName>
    <definedName name="_xlnm.Print_Area" localSheetId="22">別紙27!$A$1:$AC$70</definedName>
    <definedName name="_xlnm.Print_Area" localSheetId="23">別紙28!$A$1:$AB$74</definedName>
    <definedName name="_xlnm.Print_Area" localSheetId="50">'別紙3％加算-1'!$A$1:$AG$77</definedName>
    <definedName name="_xlnm.Print_Area" localSheetId="51">'別紙3％加算-2'!$A$1:$T$27</definedName>
    <definedName name="_xlnm.Print_Area" localSheetId="24">別紙32!$A$1:$AG$51</definedName>
    <definedName name="_xlnm.Print_Area" localSheetId="25">'別紙32－2'!$A$1:$AG$70</definedName>
    <definedName name="_xlnm.Print_Area" localSheetId="26">別紙33!$A$1:$AA$39</definedName>
    <definedName name="_xlnm.Print_Area" localSheetId="27">別紙34!$A$1:$AA$35</definedName>
    <definedName name="_xlnm.Print_Area" localSheetId="28">'別紙34－2'!$A$1:$AA$33</definedName>
    <definedName name="_xlnm.Print_Area" localSheetId="29">別紙35!$A$1:$AI$52</definedName>
    <definedName name="_xlnm.Print_Area" localSheetId="30">別紙36!$A$1:$Z$68</definedName>
    <definedName name="_xlnm.Print_Area" localSheetId="31">'別紙36-2'!$A$1:$Z$42</definedName>
    <definedName name="_xlnm.Print_Area" localSheetId="34">別紙37!$A$1:$AC$25</definedName>
    <definedName name="_xlnm.Print_Area" localSheetId="35">'別紙37－2'!$A$1:$AH$45</definedName>
    <definedName name="_xlnm.Print_Area" localSheetId="36">別紙38!$A$1:$Y$46</definedName>
    <definedName name="_xlnm.Print_Area" localSheetId="37">別紙39!$A$1:$Z$31</definedName>
    <definedName name="_xlnm.Print_Area" localSheetId="39">別紙41!$A$1:$AC$37</definedName>
    <definedName name="_xlnm.Print_Area" localSheetId="40">別紙42!$A$1:$Y$60</definedName>
    <definedName name="_xlnm.Print_Area" localSheetId="41">別紙43!$A$1:$AA$36</definedName>
    <definedName name="_xlnm.Print_Area" localSheetId="42">別紙44!$A$1:$AD$53</definedName>
    <definedName name="_xlnm.Print_Area" localSheetId="43">別紙45!$A$1:$AC$34</definedName>
    <definedName name="_xlnm.Print_Area" localSheetId="44">別紙46!$A$1:$AA$54</definedName>
    <definedName name="_xlnm.Print_Area" localSheetId="45">別紙47!$A$1:$Y$26</definedName>
    <definedName name="_xlnm.Print_Area" localSheetId="46">別紙48!$A$1:$Y$36</definedName>
    <definedName name="_xlnm.Print_Area" localSheetId="47">'別紙48－2'!$A$1:$Y$30</definedName>
    <definedName name="_xlnm.Print_Area" localSheetId="48">別紙49!$A$1:$AC$54</definedName>
    <definedName name="_xlnm.Print_Area" localSheetId="0">'別紙5－2'!$A$1:$AF$60</definedName>
    <definedName name="_xlnm.Print_Area" localSheetId="1">'別紙７－２'!$A$1:$S$90</definedName>
    <definedName name="_xlnm.Print_Area" localSheetId="2">'別紙７－３'!$A$1:$AD$47</definedName>
    <definedName name="_xlnm.Print_Area" localSheetId="49">別紙算定表・夜!$A$1:$X$46</definedName>
    <definedName name="サービス種別" localSheetId="32">[1]サービス種類一覧!$B$4:$B$20</definedName>
    <definedName name="サービス種別" localSheetId="33">[1]サービス種類一覧!$B$4:$B$20</definedName>
    <definedName name="サービス種別" localSheetId="50">[1]サービス種類一覧!$B$4:$B$20</definedName>
    <definedName name="サービス種別" localSheetId="51">[1]サービス種類一覧!$B$4:$B$20</definedName>
    <definedName name="サービス種別" localSheetId="49">[1]サービス種類一覧!$B$4:$B$20</definedName>
    <definedName name="サービス種別">[2]サービス種類一覧!$B$4:$B$20</definedName>
    <definedName name="サービス種類" localSheetId="32">[3]サービス種類一覧!$C$4:$C$20</definedName>
    <definedName name="サービス種類" localSheetId="33">[3]サービス種類一覧!$C$4:$C$20</definedName>
    <definedName name="サービス種類" localSheetId="50">[3]サービス種類一覧!$C$4:$C$20</definedName>
    <definedName name="サービス種類" localSheetId="51">[3]サービス種類一覧!$C$4:$C$20</definedName>
    <definedName name="サービス種類" localSheetId="49">[3]サービス種類一覧!$C$4:$C$20</definedName>
    <definedName name="サービス種類">[4]サービス種類一覧!$C$4:$C$20</definedName>
    <definedName name="サービス名" localSheetId="32">#REF!</definedName>
    <definedName name="サービス名" localSheetId="33">#REF!</definedName>
    <definedName name="サービス名" localSheetId="50">#REF!</definedName>
    <definedName name="サービス名" localSheetId="51">#REF!</definedName>
    <definedName name="サービス名" localSheetId="31">#REF!</definedName>
    <definedName name="サービス名" localSheetId="49">#REF!</definedName>
    <definedName name="サービス名">#N/A</definedName>
    <definedName name="サービス名称" localSheetId="32">#REF!</definedName>
    <definedName name="サービス名称" localSheetId="33">#REF!</definedName>
    <definedName name="サービス名称" localSheetId="50">#REF!</definedName>
    <definedName name="サービス名称" localSheetId="51">#REF!</definedName>
    <definedName name="サービス名称" localSheetId="31">#REF!</definedName>
    <definedName name="サービス名称" localSheetId="49">#REF!</definedName>
    <definedName name="サービス名称">#N/A</definedName>
    <definedName name="だだ" localSheetId="32">#REF!</definedName>
    <definedName name="だだ" localSheetId="33">#REF!</definedName>
    <definedName name="だだ" localSheetId="50">#REF!</definedName>
    <definedName name="だだ" localSheetId="51">#REF!</definedName>
    <definedName name="だだ" localSheetId="31">#REF!</definedName>
    <definedName name="だだ" localSheetId="49">#REF!</definedName>
    <definedName name="だだ">#N/A</definedName>
    <definedName name="っっｋ" localSheetId="32">#REF!</definedName>
    <definedName name="っっｋ" localSheetId="33">#REF!</definedName>
    <definedName name="っっｋ" localSheetId="50">#REF!</definedName>
    <definedName name="っっｋ" localSheetId="51">#REF!</definedName>
    <definedName name="っっｋ" localSheetId="31">#REF!</definedName>
    <definedName name="っっｋ" localSheetId="49">#REF!</definedName>
    <definedName name="っっｋ">#N/A</definedName>
    <definedName name="っっっっｌ" localSheetId="32">#REF!</definedName>
    <definedName name="っっっっｌ" localSheetId="33">#REF!</definedName>
    <definedName name="っっっっｌ" localSheetId="50">#REF!</definedName>
    <definedName name="っっっっｌ" localSheetId="51">#REF!</definedName>
    <definedName name="っっっっｌ" localSheetId="31">#REF!</definedName>
    <definedName name="っっっっｌ" localSheetId="49">#REF!</definedName>
    <definedName name="っっっっｌ">#N/A</definedName>
    <definedName name="確認" localSheetId="32">#REF!</definedName>
    <definedName name="確認" localSheetId="33">#REF!</definedName>
    <definedName name="確認" localSheetId="50">#REF!</definedName>
    <definedName name="確認" localSheetId="51">#REF!</definedName>
    <definedName name="確認" localSheetId="31">#REF!</definedName>
    <definedName name="確認" localSheetId="49">#REF!</definedName>
    <definedName name="確認">#N/A</definedName>
    <definedName name="種類" localSheetId="32">[5]サービス種類一覧!$A$4:$A$20</definedName>
    <definedName name="種類" localSheetId="33">[5]サービス種類一覧!$A$4:$A$20</definedName>
    <definedName name="種類" localSheetId="50">[5]サービス種類一覧!$A$4:$A$20</definedName>
    <definedName name="種類" localSheetId="51">[5]サービス種類一覧!$A$4:$A$20</definedName>
    <definedName name="種類" localSheetId="49">[5]サービス種類一覧!$A$4:$A$20</definedName>
    <definedName name="種類">[6]サービス種類一覧!$A$4:$A$20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 i="596" l="1"/>
  <c r="U13" i="596"/>
  <c r="T13" i="596"/>
  <c r="W13" i="596" s="1"/>
  <c r="X13" i="596" s="1"/>
  <c r="M13" i="596"/>
  <c r="L13" i="596"/>
  <c r="K13" i="596"/>
  <c r="J13" i="596"/>
  <c r="I13" i="596"/>
  <c r="H13" i="596"/>
  <c r="G13" i="596"/>
  <c r="F13" i="596"/>
  <c r="E13" i="596"/>
  <c r="D13" i="596"/>
  <c r="C13" i="596"/>
  <c r="N13" i="596" s="1"/>
  <c r="O13" i="596" s="1"/>
  <c r="Y12" i="596"/>
  <c r="X12" i="596"/>
  <c r="W12" i="596"/>
  <c r="P12" i="596"/>
  <c r="N12" i="596"/>
  <c r="O12" i="596" s="1"/>
  <c r="W11" i="596"/>
  <c r="X11" i="596" s="1"/>
  <c r="V11" i="596"/>
  <c r="U11" i="596"/>
  <c r="T11" i="596"/>
  <c r="M11" i="596"/>
  <c r="L11" i="596"/>
  <c r="K11" i="596"/>
  <c r="J11" i="596"/>
  <c r="I11" i="596"/>
  <c r="H11" i="596"/>
  <c r="G11" i="596"/>
  <c r="F11" i="596"/>
  <c r="E11" i="596"/>
  <c r="D11" i="596"/>
  <c r="C11" i="596"/>
  <c r="N11" i="596" s="1"/>
  <c r="O11" i="596" s="1"/>
  <c r="W10" i="596"/>
  <c r="X10" i="596" s="1"/>
  <c r="N10" i="596"/>
  <c r="O10" i="596" s="1"/>
  <c r="V17" i="595"/>
  <c r="U17" i="595"/>
  <c r="T17" i="595"/>
  <c r="M17" i="595"/>
  <c r="L17" i="595"/>
  <c r="K17" i="595"/>
  <c r="J17" i="595"/>
  <c r="I17" i="595"/>
  <c r="H17" i="595"/>
  <c r="G17" i="595"/>
  <c r="F17" i="595"/>
  <c r="E17" i="595"/>
  <c r="D17" i="595"/>
  <c r="C17" i="595"/>
  <c r="X16" i="595"/>
  <c r="W16" i="595"/>
  <c r="N16" i="595"/>
  <c r="O16" i="595" s="1"/>
  <c r="V15" i="595"/>
  <c r="U15" i="595"/>
  <c r="T15" i="595"/>
  <c r="M15" i="595"/>
  <c r="L15" i="595"/>
  <c r="K15" i="595"/>
  <c r="J15" i="595"/>
  <c r="I15" i="595"/>
  <c r="H15" i="595"/>
  <c r="G15" i="595"/>
  <c r="F15" i="595"/>
  <c r="E15" i="595"/>
  <c r="D15" i="595"/>
  <c r="C15" i="595"/>
  <c r="X14" i="595"/>
  <c r="W14" i="595"/>
  <c r="N14" i="595"/>
  <c r="O14" i="595" s="1"/>
  <c r="V13" i="595"/>
  <c r="U13" i="595"/>
  <c r="T13" i="595"/>
  <c r="M13" i="595"/>
  <c r="L13" i="595"/>
  <c r="K13" i="595"/>
  <c r="J13" i="595"/>
  <c r="I13" i="595"/>
  <c r="H13" i="595"/>
  <c r="G13" i="595"/>
  <c r="F13" i="595"/>
  <c r="E13" i="595"/>
  <c r="D13" i="595"/>
  <c r="C13" i="595"/>
  <c r="W12" i="595"/>
  <c r="X12" i="595" s="1"/>
  <c r="N12" i="595"/>
  <c r="O12" i="595" s="1"/>
  <c r="V14" i="594"/>
  <c r="U14" i="594"/>
  <c r="W14" i="594" s="1"/>
  <c r="X14" i="594" s="1"/>
  <c r="T14" i="594"/>
  <c r="M14" i="594"/>
  <c r="L14" i="594"/>
  <c r="K14" i="594"/>
  <c r="J14" i="594"/>
  <c r="I14" i="594"/>
  <c r="H14" i="594"/>
  <c r="G14" i="594"/>
  <c r="F14" i="594"/>
  <c r="E14" i="594"/>
  <c r="D14" i="594"/>
  <c r="C14" i="594"/>
  <c r="N14" i="594" s="1"/>
  <c r="O14" i="594" s="1"/>
  <c r="Y13" i="594"/>
  <c r="X13" i="594"/>
  <c r="W13" i="594"/>
  <c r="P13" i="594"/>
  <c r="N13" i="594"/>
  <c r="O13" i="594" s="1"/>
  <c r="V12" i="594"/>
  <c r="U12" i="594"/>
  <c r="W12" i="594" s="1"/>
  <c r="X12" i="594" s="1"/>
  <c r="T12" i="594"/>
  <c r="M12" i="594"/>
  <c r="L12" i="594"/>
  <c r="K12" i="594"/>
  <c r="J12" i="594"/>
  <c r="I12" i="594"/>
  <c r="H12" i="594"/>
  <c r="G12" i="594"/>
  <c r="F12" i="594"/>
  <c r="E12" i="594"/>
  <c r="D12" i="594"/>
  <c r="C12" i="594"/>
  <c r="N12" i="594" s="1"/>
  <c r="O12" i="594" s="1"/>
  <c r="W11" i="594"/>
  <c r="X11" i="594" s="1"/>
  <c r="N11" i="594"/>
  <c r="O11" i="594" s="1"/>
  <c r="W17" i="593"/>
  <c r="X17" i="593" s="1"/>
  <c r="V17" i="593"/>
  <c r="U17" i="593"/>
  <c r="T17" i="593"/>
  <c r="M17" i="593"/>
  <c r="L17" i="593"/>
  <c r="K17" i="593"/>
  <c r="J17" i="593"/>
  <c r="I17" i="593"/>
  <c r="H17" i="593"/>
  <c r="G17" i="593"/>
  <c r="F17" i="593"/>
  <c r="E17" i="593"/>
  <c r="D17" i="593"/>
  <c r="C17" i="593"/>
  <c r="N17" i="593" s="1"/>
  <c r="O17" i="593" s="1"/>
  <c r="Y16" i="593"/>
  <c r="X16" i="593"/>
  <c r="W16" i="593"/>
  <c r="P16" i="593"/>
  <c r="N16" i="593"/>
  <c r="O16" i="593" s="1"/>
  <c r="W15" i="593"/>
  <c r="X15" i="593" s="1"/>
  <c r="V15" i="593"/>
  <c r="U15" i="593"/>
  <c r="T15" i="593"/>
  <c r="M15" i="593"/>
  <c r="L15" i="593"/>
  <c r="K15" i="593"/>
  <c r="J15" i="593"/>
  <c r="I15" i="593"/>
  <c r="H15" i="593"/>
  <c r="G15" i="593"/>
  <c r="F15" i="593"/>
  <c r="E15" i="593"/>
  <c r="D15" i="593"/>
  <c r="C15" i="593"/>
  <c r="N15" i="593" s="1"/>
  <c r="O15" i="593" s="1"/>
  <c r="Y14" i="593"/>
  <c r="X14" i="593"/>
  <c r="W14" i="593"/>
  <c r="P14" i="593"/>
  <c r="N14" i="593"/>
  <c r="O14" i="593" s="1"/>
  <c r="W13" i="593"/>
  <c r="X13" i="593" s="1"/>
  <c r="V13" i="593"/>
  <c r="U13" i="593"/>
  <c r="T13" i="593"/>
  <c r="M13" i="593"/>
  <c r="L13" i="593"/>
  <c r="K13" i="593"/>
  <c r="J13" i="593"/>
  <c r="I13" i="593"/>
  <c r="H13" i="593"/>
  <c r="G13" i="593"/>
  <c r="F13" i="593"/>
  <c r="E13" i="593"/>
  <c r="D13" i="593"/>
  <c r="C13" i="593"/>
  <c r="N13" i="593" s="1"/>
  <c r="O13" i="593" s="1"/>
  <c r="W12" i="593"/>
  <c r="X12" i="593" s="1"/>
  <c r="N12" i="593"/>
  <c r="O12" i="593" s="1"/>
  <c r="J26" i="592"/>
  <c r="M19" i="592"/>
  <c r="L19" i="592"/>
  <c r="K19" i="592"/>
  <c r="R17" i="592"/>
  <c r="R19" i="592" s="1"/>
  <c r="Q17" i="592"/>
  <c r="Q19" i="592" s="1"/>
  <c r="P17" i="592"/>
  <c r="P19" i="592" s="1"/>
  <c r="O17" i="592"/>
  <c r="O19" i="592" s="1"/>
  <c r="N17" i="592"/>
  <c r="N19" i="592" s="1"/>
  <c r="M17" i="592"/>
  <c r="L17" i="592"/>
  <c r="K17" i="592"/>
  <c r="J17" i="592"/>
  <c r="J19" i="592" s="1"/>
  <c r="I17" i="592"/>
  <c r="I19" i="592" s="1"/>
  <c r="H17" i="592"/>
  <c r="H19" i="592" s="1"/>
  <c r="G17" i="592"/>
  <c r="G19" i="592" s="1"/>
  <c r="P7" i="592"/>
  <c r="W74" i="591"/>
  <c r="L74" i="591"/>
  <c r="W73" i="591"/>
  <c r="L73" i="591"/>
  <c r="W72" i="591"/>
  <c r="L72" i="591"/>
  <c r="W71" i="591"/>
  <c r="L71" i="591"/>
  <c r="W70" i="591"/>
  <c r="L70" i="591"/>
  <c r="W69" i="591"/>
  <c r="L69" i="591"/>
  <c r="W68" i="591"/>
  <c r="L68" i="591"/>
  <c r="W67" i="591"/>
  <c r="L67" i="591"/>
  <c r="W66" i="591"/>
  <c r="L66" i="591"/>
  <c r="W65" i="591"/>
  <c r="L65" i="591"/>
  <c r="W64" i="591"/>
  <c r="L64" i="591"/>
  <c r="W63" i="591"/>
  <c r="L63" i="591"/>
  <c r="W62" i="591"/>
  <c r="L62" i="591"/>
  <c r="W61" i="591"/>
  <c r="L61" i="591"/>
  <c r="W60" i="591"/>
  <c r="L60" i="591"/>
  <c r="W59" i="591"/>
  <c r="L59" i="591"/>
  <c r="W58" i="591"/>
  <c r="L58" i="591"/>
  <c r="L57" i="591"/>
  <c r="Q56" i="591"/>
  <c r="L56" i="591"/>
  <c r="AA41" i="591"/>
  <c r="L41" i="591"/>
  <c r="L40" i="591"/>
  <c r="U39" i="591"/>
  <c r="L39" i="591"/>
  <c r="AA38" i="591"/>
  <c r="U38" i="591"/>
  <c r="AA40" i="591" s="1"/>
  <c r="L38" i="591"/>
  <c r="U37" i="591"/>
  <c r="AA39" i="591" s="1"/>
  <c r="L37" i="591"/>
  <c r="U36" i="591"/>
  <c r="L36" i="591"/>
  <c r="U35" i="591"/>
  <c r="AA37" i="591" s="1"/>
  <c r="L35" i="591"/>
  <c r="Q34" i="591"/>
  <c r="U34" i="591" s="1"/>
  <c r="AA36" i="591" s="1"/>
  <c r="L34" i="591"/>
  <c r="AJ20" i="591"/>
  <c r="AI20" i="591"/>
  <c r="H20" i="591"/>
  <c r="H19" i="591"/>
  <c r="AJ18" i="591"/>
  <c r="AI18" i="591"/>
  <c r="AI16" i="591"/>
  <c r="AJ2" i="591"/>
  <c r="AJ8" i="591" s="1"/>
  <c r="L28" i="590"/>
  <c r="U21" i="573"/>
  <c r="T21" i="573"/>
  <c r="M36" i="547"/>
  <c r="M37" i="547" s="1"/>
  <c r="F36" i="547"/>
  <c r="F37" i="547" s="1"/>
  <c r="U37" i="547" s="1"/>
  <c r="M29" i="547"/>
  <c r="F29" i="547"/>
  <c r="U29" i="547" s="1"/>
  <c r="M28" i="547"/>
  <c r="F28" i="547"/>
  <c r="R30" i="546"/>
  <c r="R20" i="546"/>
  <c r="M36" i="545"/>
  <c r="M37" i="545" s="1"/>
  <c r="F36" i="545"/>
  <c r="F37" i="545" s="1"/>
  <c r="U37" i="545" s="1"/>
  <c r="M28" i="545"/>
  <c r="M29" i="545" s="1"/>
  <c r="F28" i="545"/>
  <c r="F29" i="545" s="1"/>
  <c r="U29" i="545" s="1"/>
  <c r="Y62" i="530"/>
  <c r="U24" i="528"/>
  <c r="T24" i="528"/>
  <c r="U53" i="527"/>
  <c r="T53" i="527"/>
  <c r="U21" i="527"/>
  <c r="T21" i="527"/>
  <c r="E51" i="519"/>
  <c r="P50" i="519"/>
  <c r="M50" i="519"/>
  <c r="E50" i="519"/>
  <c r="E49" i="519"/>
  <c r="P48" i="519"/>
  <c r="M48" i="519"/>
  <c r="E48" i="519"/>
  <c r="E47" i="519"/>
  <c r="P46" i="519"/>
  <c r="P53" i="519" s="1"/>
  <c r="P54" i="519" s="1"/>
  <c r="M46" i="519"/>
  <c r="M53" i="519" s="1"/>
  <c r="M54" i="519" s="1"/>
  <c r="P55" i="519" s="1"/>
  <c r="E46" i="519"/>
  <c r="P45" i="519"/>
  <c r="M45" i="519"/>
  <c r="E37" i="519"/>
  <c r="P36" i="519"/>
  <c r="M36" i="519"/>
  <c r="E36" i="519"/>
  <c r="E35" i="519"/>
  <c r="P34" i="519"/>
  <c r="M34" i="519"/>
  <c r="E34" i="519"/>
  <c r="E33" i="519"/>
  <c r="P32" i="519"/>
  <c r="M32" i="519"/>
  <c r="E32" i="519"/>
  <c r="E31" i="519"/>
  <c r="P30" i="519"/>
  <c r="M30" i="519"/>
  <c r="E30" i="519"/>
  <c r="E29" i="519"/>
  <c r="P28" i="519"/>
  <c r="M28" i="519"/>
  <c r="E28" i="519"/>
  <c r="E27" i="519"/>
  <c r="P26" i="519"/>
  <c r="M26" i="519"/>
  <c r="E26" i="519"/>
  <c r="E25" i="519"/>
  <c r="P24" i="519"/>
  <c r="M24" i="519"/>
  <c r="E24" i="519"/>
  <c r="E23" i="519"/>
  <c r="P22" i="519"/>
  <c r="M22" i="519"/>
  <c r="E22" i="519"/>
  <c r="E21" i="519"/>
  <c r="P20" i="519"/>
  <c r="M20" i="519"/>
  <c r="E20" i="519"/>
  <c r="E19" i="519"/>
  <c r="P18" i="519"/>
  <c r="M18" i="519"/>
  <c r="E18" i="519"/>
  <c r="E17" i="519"/>
  <c r="P16" i="519"/>
  <c r="P39" i="519" s="1"/>
  <c r="P40" i="519" s="1"/>
  <c r="M16" i="519"/>
  <c r="M39" i="519" s="1"/>
  <c r="M40" i="519" s="1"/>
  <c r="P41" i="519" s="1"/>
  <c r="E16" i="519"/>
  <c r="P15" i="519"/>
  <c r="M15" i="519"/>
  <c r="J55" i="519" s="1"/>
  <c r="N17" i="595" l="1"/>
  <c r="O17" i="595" s="1"/>
  <c r="N13" i="595"/>
  <c r="O13" i="595" s="1"/>
  <c r="W17" i="595"/>
  <c r="X17" i="595" s="1"/>
  <c r="N15" i="595"/>
  <c r="O15" i="595" s="1"/>
  <c r="W13" i="595"/>
  <c r="X13" i="595" s="1"/>
  <c r="W15" i="595"/>
  <c r="X15" i="595" s="1"/>
  <c r="Y14" i="595" s="1"/>
  <c r="S20" i="592"/>
  <c r="S21" i="592" s="1"/>
  <c r="S19" i="592"/>
  <c r="J41" i="519"/>
  <c r="P16" i="595" l="1"/>
  <c r="P14" i="595"/>
  <c r="Y16" i="595"/>
</calcChain>
</file>

<file path=xl/sharedStrings.xml><?xml version="1.0" encoding="utf-8"?>
<sst xmlns="http://schemas.openxmlformats.org/spreadsheetml/2006/main" count="4903" uniqueCount="1511">
  <si>
    <t>□</t>
  </si>
  <si>
    <t>訪問介護</t>
  </si>
  <si>
    <t>通所介護</t>
  </si>
  <si>
    <t>福祉用具貸与</t>
  </si>
  <si>
    <t>□</t>
    <phoneticPr fontId="3"/>
  </si>
  <si>
    <t>介護予防訪問入浴介護</t>
    <rPh sb="0" eb="2">
      <t>カイゴ</t>
    </rPh>
    <rPh sb="2" eb="4">
      <t>ヨボウ</t>
    </rPh>
    <phoneticPr fontId="3"/>
  </si>
  <si>
    <t>介護予防短期入所生活介護</t>
    <rPh sb="0" eb="2">
      <t>カイゴ</t>
    </rPh>
    <rPh sb="2" eb="4">
      <t>ヨボウ</t>
    </rPh>
    <phoneticPr fontId="3"/>
  </si>
  <si>
    <t>介護予防支援</t>
    <rPh sb="0" eb="2">
      <t>カイゴ</t>
    </rPh>
    <rPh sb="2" eb="4">
      <t>ヨボウ</t>
    </rPh>
    <rPh sb="4" eb="6">
      <t>シエン</t>
    </rPh>
    <phoneticPr fontId="3"/>
  </si>
  <si>
    <t>小規模多機能型居宅介護</t>
    <rPh sb="0" eb="3">
      <t>ショウキボ</t>
    </rPh>
    <rPh sb="3" eb="6">
      <t>タキノウ</t>
    </rPh>
    <rPh sb="6" eb="7">
      <t>ガタ</t>
    </rPh>
    <rPh sb="7" eb="9">
      <t>キョタク</t>
    </rPh>
    <rPh sb="9" eb="11">
      <t>カイゴ</t>
    </rPh>
    <phoneticPr fontId="3"/>
  </si>
  <si>
    <t>受付番号</t>
    <phoneticPr fontId="3"/>
  </si>
  <si>
    <t>令和</t>
    <rPh sb="0" eb="2">
      <t>レイワ</t>
    </rPh>
    <phoneticPr fontId="3"/>
  </si>
  <si>
    <t>年</t>
    <rPh sb="0" eb="1">
      <t>ネン</t>
    </rPh>
    <phoneticPr fontId="3"/>
  </si>
  <si>
    <t>月</t>
    <rPh sb="0" eb="1">
      <t>ゲツ</t>
    </rPh>
    <phoneticPr fontId="3"/>
  </si>
  <si>
    <t>日</t>
    <rPh sb="0" eb="1">
      <t>ヒ</t>
    </rPh>
    <phoneticPr fontId="3"/>
  </si>
  <si>
    <t>届　出　者</t>
    <phoneticPr fontId="3"/>
  </si>
  <si>
    <t>フリガナ</t>
  </si>
  <si>
    <t>名　　称</t>
    <phoneticPr fontId="3"/>
  </si>
  <si>
    <t>）</t>
    <phoneticPr fontId="3"/>
  </si>
  <si>
    <t>　(ビルの名称等)</t>
    <phoneticPr fontId="3"/>
  </si>
  <si>
    <t>連 絡 先</t>
    <phoneticPr fontId="3"/>
  </si>
  <si>
    <t>電話番号</t>
  </si>
  <si>
    <t>FAX番号</t>
  </si>
  <si>
    <t>法人所轄庁</t>
  </si>
  <si>
    <t>職名</t>
  </si>
  <si>
    <t>氏名</t>
  </si>
  <si>
    <t>代表者の住所</t>
  </si>
  <si>
    <t>管理者の氏名</t>
  </si>
  <si>
    <t>管理者の住所</t>
  </si>
  <si>
    <t>同一所在地において行う　　　　　　　　　　　　　　　事業等の種類</t>
    <phoneticPr fontId="3"/>
  </si>
  <si>
    <t>実施事業</t>
  </si>
  <si>
    <t>異動等の区分</t>
  </si>
  <si>
    <t>異動（予定）</t>
    <phoneticPr fontId="3"/>
  </si>
  <si>
    <t>異動項目</t>
    <phoneticPr fontId="3"/>
  </si>
  <si>
    <t>年月日</t>
    <rPh sb="0" eb="3">
      <t>ネンガッピ</t>
    </rPh>
    <phoneticPr fontId="3"/>
  </si>
  <si>
    <t>(※変更の場合)</t>
    <rPh sb="2" eb="4">
      <t>ヘンコウ</t>
    </rPh>
    <rPh sb="5" eb="7">
      <t>バアイ</t>
    </rPh>
    <phoneticPr fontId="3"/>
  </si>
  <si>
    <t>訪問入浴介護</t>
  </si>
  <si>
    <t>短期入所生活介護</t>
  </si>
  <si>
    <t>介護予防福祉用具貸与</t>
    <rPh sb="0" eb="2">
      <t>カイゴ</t>
    </rPh>
    <rPh sb="2" eb="4">
      <t>ヨボウ</t>
    </rPh>
    <phoneticPr fontId="3"/>
  </si>
  <si>
    <t>介護保険事業所番号</t>
  </si>
  <si>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</si>
  <si>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</si>
  <si>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</si>
  <si>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</si>
  <si>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</si>
  <si>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</si>
  <si>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　　3　「法人所轄庁」欄は、申請者が認可法人である場合に、その主務官庁の名称を記載してください。</t>
    <phoneticPr fontId="3"/>
  </si>
  <si>
    <t>　　4　「実施事業」欄は、該当する欄に「〇」を記入してください。</t>
    <phoneticPr fontId="3"/>
  </si>
  <si>
    <t>　　　適宜欄を補正して、全ての出張所等の状況について記載してください。</t>
    <phoneticPr fontId="3"/>
  </si>
  <si>
    <t>介護給付費算定に係る体制等に関する進達書＜基準該当事業者用＞</t>
    <rPh sb="17" eb="19">
      <t>シンタツ</t>
    </rPh>
    <rPh sb="21" eb="23">
      <t>キジュン</t>
    </rPh>
    <rPh sb="23" eb="25">
      <t>ガイトウ</t>
    </rPh>
    <rPh sb="25" eb="28">
      <t>ジギョウシャ</t>
    </rPh>
    <phoneticPr fontId="3"/>
  </si>
  <si>
    <t>市町村長名</t>
    <rPh sb="0" eb="3">
      <t>シチョウソン</t>
    </rPh>
    <rPh sb="3" eb="4">
      <t>チョウ</t>
    </rPh>
    <rPh sb="4" eb="5">
      <t>メイ</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</si>
  <si>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</si>
  <si>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法人である場合その種別</t>
    <rPh sb="5" eb="7">
      <t>バアイ</t>
    </rPh>
    <phoneticPr fontId="3"/>
  </si>
  <si>
    <t>代表者の職・氏名</t>
  </si>
  <si>
    <t>事業所の状況</t>
    <phoneticPr fontId="3"/>
  </si>
  <si>
    <t>主たる事業所の所在地</t>
    <rPh sb="3" eb="6">
      <t>ジギョウショ</t>
    </rPh>
    <phoneticPr fontId="3"/>
  </si>
  <si>
    <t>主たる事業所の所在地以外の場所で一部実施する場合の出張所等の所在地</t>
  </si>
  <si>
    <t>届出を行う事業所の状況</t>
    <rPh sb="9" eb="11">
      <t>ジョウキョウ</t>
    </rPh>
    <phoneticPr fontId="3"/>
  </si>
  <si>
    <t>登録年</t>
    <rPh sb="0" eb="2">
      <t>トウロク</t>
    </rPh>
    <rPh sb="2" eb="3">
      <t>ネン</t>
    </rPh>
    <phoneticPr fontId="3"/>
  </si>
  <si>
    <t>市町村が定める率</t>
    <rPh sb="0" eb="3">
      <t>シチョウソン</t>
    </rPh>
    <rPh sb="4" eb="5">
      <t>サダ</t>
    </rPh>
    <rPh sb="7" eb="8">
      <t>リツ</t>
    </rPh>
    <phoneticPr fontId="3"/>
  </si>
  <si>
    <t>月日</t>
    <rPh sb="0" eb="2">
      <t>ガッピ</t>
    </rPh>
    <phoneticPr fontId="3"/>
  </si>
  <si>
    <t>(市町村記載)</t>
    <rPh sb="1" eb="4">
      <t>シチョウソン</t>
    </rPh>
    <rPh sb="4" eb="6">
      <t>キサイ</t>
    </rPh>
    <phoneticPr fontId="3"/>
  </si>
  <si>
    <t>％</t>
    <phoneticPr fontId="3"/>
  </si>
  <si>
    <t>居宅介護支援</t>
    <rPh sb="0" eb="2">
      <t>キョタク</t>
    </rPh>
    <rPh sb="2" eb="4">
      <t>カイゴ</t>
    </rPh>
    <rPh sb="4" eb="6">
      <t>シエン</t>
    </rPh>
    <phoneticPr fontId="3"/>
  </si>
  <si>
    <t>基準該当事業所番号</t>
    <rPh sb="0" eb="2">
      <t>キジュン</t>
    </rPh>
    <rPh sb="2" eb="4">
      <t>ガイトウ</t>
    </rPh>
    <rPh sb="4" eb="7">
      <t>ジギョウショ</t>
    </rPh>
    <rPh sb="7" eb="9">
      <t>バンゴウ</t>
    </rPh>
    <phoneticPr fontId="3"/>
  </si>
  <si>
    <t>登録を受けている市町村</t>
    <rPh sb="0" eb="2">
      <t>トウロク</t>
    </rPh>
    <rPh sb="3" eb="4">
      <t>ウ</t>
    </rPh>
    <rPh sb="8" eb="11">
      <t>シチョウソン</t>
    </rPh>
    <phoneticPr fontId="3"/>
  </si>
  <si>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</si>
  <si>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</si>
  <si>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</si>
  <si>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</si>
  <si>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</si>
  <si>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</si>
  <si>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　　8　「特記事項」欄には、異動の状況について具体的に記載してください。</t>
    <phoneticPr fontId="3"/>
  </si>
  <si>
    <t>　　9　「主たる事業所の所在地以外の場所で一部実施する場合の出張所等の所在地」について、複数の出張所等を有する場合は、</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</si>
  <si>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</si>
  <si>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</si>
  <si>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</si>
  <si>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</si>
  <si>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</si>
  <si>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</si>
  <si>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</si>
  <si>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</si>
  <si>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夜間対応型訪問介護</t>
    <rPh sb="0" eb="2">
      <t>ヤカン</t>
    </rPh>
    <rPh sb="2" eb="5">
      <t>タイオウガタ</t>
    </rPh>
    <phoneticPr fontId="3"/>
  </si>
  <si>
    <t>地域密着型通所介護</t>
    <rPh sb="0" eb="2">
      <t>チイキ</t>
    </rPh>
    <rPh sb="2" eb="4">
      <t>ミッチャク</t>
    </rPh>
    <rPh sb="4" eb="5">
      <t>ガタ</t>
    </rPh>
    <rPh sb="5" eb="7">
      <t>ツウショ</t>
    </rPh>
    <rPh sb="7" eb="9">
      <t>カイゴ</t>
    </rPh>
    <phoneticPr fontId="3"/>
  </si>
  <si>
    <t>認知症対応型通所介護</t>
    <rPh sb="0" eb="3">
      <t>ニンチショウ</t>
    </rPh>
    <rPh sb="3" eb="6">
      <t>タイオウガタ</t>
    </rPh>
    <rPh sb="6" eb="8">
      <t>ツウショ</t>
    </rPh>
    <rPh sb="8" eb="10">
      <t>カイゴ</t>
    </rPh>
    <phoneticPr fontId="3"/>
  </si>
  <si>
    <t>認知症対応型共同生活介護</t>
    <rPh sb="0" eb="3">
      <t>ニンチショウ</t>
    </rPh>
    <rPh sb="3" eb="6">
      <t>タイオウガタ</t>
    </rPh>
    <rPh sb="6" eb="8">
      <t>キョウドウ</t>
    </rPh>
    <rPh sb="8" eb="10">
      <t>セイカツ</t>
    </rPh>
    <rPh sb="10" eb="12">
      <t>カイゴ</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</si>
  <si>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</si>
  <si>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</si>
  <si>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t>
  </si>
  <si>
    <t>月</t>
    <rPh sb="0" eb="1">
      <t>ガツ</t>
    </rPh>
    <phoneticPr fontId="3"/>
  </si>
  <si>
    <t>日</t>
    <rPh sb="0" eb="1">
      <t>ニチ</t>
    </rPh>
    <phoneticPr fontId="3"/>
  </si>
  <si>
    <t>事業所・施設名</t>
    <rPh sb="0" eb="3">
      <t>ジギョウショ</t>
    </rPh>
    <rPh sb="4" eb="6">
      <t>シセツ</t>
    </rPh>
    <rPh sb="6" eb="7">
      <t>メイ</t>
    </rPh>
    <phoneticPr fontId="3"/>
  </si>
  <si>
    <t>　1　割引率等</t>
    <rPh sb="3" eb="6">
      <t>ワリビキリツ</t>
    </rPh>
    <rPh sb="6" eb="7">
      <t>トウ</t>
    </rPh>
    <phoneticPr fontId="3"/>
  </si>
  <si>
    <t>事業所番号</t>
    <rPh sb="0" eb="3">
      <t>ジギョウショ</t>
    </rPh>
    <rPh sb="3" eb="5">
      <t>バンゴウ</t>
    </rPh>
    <phoneticPr fontId="3"/>
  </si>
  <si>
    <t>サービスの種類</t>
    <rPh sb="5" eb="7">
      <t>シュルイ</t>
    </rPh>
    <phoneticPr fontId="3"/>
  </si>
  <si>
    <t>割引率</t>
    <rPh sb="0" eb="2">
      <t>ワリビキ</t>
    </rPh>
    <rPh sb="2" eb="3">
      <t>リツ</t>
    </rPh>
    <phoneticPr fontId="3"/>
  </si>
  <si>
    <t>適用条件</t>
    <rPh sb="0" eb="2">
      <t>テキヨウ</t>
    </rPh>
    <rPh sb="2" eb="4">
      <t>ジョウケン</t>
    </rPh>
    <phoneticPr fontId="3"/>
  </si>
  <si>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3"/>
  </si>
  <si>
    <t>　　記載してください。</t>
    <phoneticPr fontId="3"/>
  </si>
  <si>
    <t>　2　適用開始年月日</t>
    <rPh sb="3" eb="5">
      <t>テキヨウ</t>
    </rPh>
    <rPh sb="5" eb="7">
      <t>カイシ</t>
    </rPh>
    <rPh sb="7" eb="10">
      <t>ネンガッピ</t>
    </rPh>
    <phoneticPr fontId="3"/>
  </si>
  <si>
    <t>（別紙５ー２）</t>
    <phoneticPr fontId="3"/>
  </si>
  <si>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3"/>
  </si>
  <si>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3"/>
  </si>
  <si>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3"/>
  </si>
  <si>
    <t>介護予防認知症対応型
通所介護</t>
    <rPh sb="0" eb="2">
      <t>カイゴ</t>
    </rPh>
    <rPh sb="2" eb="4">
      <t>ヨボウ</t>
    </rPh>
    <rPh sb="4" eb="7">
      <t>ニンチショウ</t>
    </rPh>
    <rPh sb="7" eb="10">
      <t>タイオウガタ</t>
    </rPh>
    <rPh sb="11" eb="13">
      <t>ツウショ</t>
    </rPh>
    <rPh sb="13" eb="15">
      <t>カイゴ</t>
    </rPh>
    <phoneticPr fontId="3"/>
  </si>
  <si>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3"/>
  </si>
  <si>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3"/>
  </si>
  <si>
    <t>①</t>
  </si>
  <si>
    <t>②</t>
  </si>
  <si>
    <t>介護職員</t>
  </si>
  <si>
    <t>前年度（３月を除く）</t>
  </si>
  <si>
    <t>令和　　年</t>
    <rPh sb="0" eb="2">
      <t>レイワ</t>
    </rPh>
    <rPh sb="4" eb="5">
      <t>ネン</t>
    </rPh>
    <phoneticPr fontId="3"/>
  </si>
  <si>
    <t>5月</t>
  </si>
  <si>
    <t>6月</t>
  </si>
  <si>
    <t>7月</t>
  </si>
  <si>
    <t>8月</t>
  </si>
  <si>
    <t>9月</t>
  </si>
  <si>
    <t>10月</t>
  </si>
  <si>
    <t>11月</t>
  </si>
  <si>
    <t>12月</t>
  </si>
  <si>
    <t>1月</t>
  </si>
  <si>
    <t>2月</t>
  </si>
  <si>
    <t>（別紙７ー３）</t>
    <rPh sb="1" eb="3">
      <t>ベッシ</t>
    </rPh>
    <phoneticPr fontId="3"/>
  </si>
  <si>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3"/>
  </si>
  <si>
    <t>事 業 所 名</t>
    <phoneticPr fontId="3"/>
  </si>
  <si>
    <t>異動等区分</t>
  </si>
  <si>
    <t>1　新規</t>
    <phoneticPr fontId="3"/>
  </si>
  <si>
    <t>2　変更</t>
    <phoneticPr fontId="3"/>
  </si>
  <si>
    <t>3　終了</t>
    <phoneticPr fontId="3"/>
  </si>
  <si>
    <t>施 設 種 別</t>
    <rPh sb="0" eb="1">
      <t>シ</t>
    </rPh>
    <rPh sb="2" eb="3">
      <t>セツ</t>
    </rPh>
    <rPh sb="4" eb="5">
      <t>タネ</t>
    </rPh>
    <rPh sb="6" eb="7">
      <t>ベツ</t>
    </rPh>
    <phoneticPr fontId="3"/>
  </si>
  <si>
    <t>1　介護老人福祉施設</t>
    <phoneticPr fontId="3"/>
  </si>
  <si>
    <t>2　地域密着型介護老人福祉施設</t>
  </si>
  <si>
    <t>3　短期入所生活介護</t>
  </si>
  <si>
    <t>有</t>
    <rPh sb="0" eb="1">
      <t>ア</t>
    </rPh>
    <phoneticPr fontId="3"/>
  </si>
  <si>
    <t>・</t>
    <phoneticPr fontId="3"/>
  </si>
  <si>
    <t>無</t>
    <rPh sb="0" eb="1">
      <t>ナ</t>
    </rPh>
    <phoneticPr fontId="3"/>
  </si>
  <si>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</si>
  <si>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② 夜勤職員全員がインカム等のICTを使用 </t>
    <rPh sb="2" eb="4">
      <t>ヤキン</t>
    </rPh>
    <rPh sb="4" eb="6">
      <t>ショクイン</t>
    </rPh>
    <rPh sb="6" eb="8">
      <t>ゼンイン</t>
    </rPh>
    <rPh sb="13" eb="14">
      <t>トウ</t>
    </rPh>
    <rPh sb="19" eb="21">
      <t>シヨウ</t>
    </rPh>
    <phoneticPr fontId="3"/>
  </si>
  <si>
    <t>③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</si>
  <si>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</si>
  <si>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</si>
  <si>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</si>
  <si>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</si>
  <si>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3"/>
  </si>
  <si>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3"/>
  </si>
  <si>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3"/>
  </si>
  <si>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</si>
  <si>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</si>
  <si>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</si>
  <si>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3"/>
  </si>
  <si>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3"/>
  </si>
  <si>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3"/>
  </si>
  <si>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3"/>
  </si>
  <si>
    <t>（別紙14）</t>
    <phoneticPr fontId="3"/>
  </si>
  <si>
    <t>事 業 所 名</t>
  </si>
  <si>
    <t>異動等区分</t>
    <phoneticPr fontId="3"/>
  </si>
  <si>
    <t>施設等の区分</t>
    <phoneticPr fontId="3"/>
  </si>
  <si>
    <t>1　(介護予防）訪問看護事業所（訪問看護ステーション）</t>
    <phoneticPr fontId="3"/>
  </si>
  <si>
    <t>2　(介護予防）訪問看護事業所（病院又は診療所）</t>
    <phoneticPr fontId="3"/>
  </si>
  <si>
    <t>3　定期巡回・随時対応型訪問介護看護事業所</t>
    <phoneticPr fontId="3"/>
  </si>
  <si>
    <t>4　看護小規模多機能型居宅介護事業所</t>
    <phoneticPr fontId="3"/>
  </si>
  <si>
    <t>届 出 項 目</t>
    <phoneticPr fontId="3"/>
  </si>
  <si>
    <t>1　緊急時（介護予防）訪問看護加算</t>
    <phoneticPr fontId="3"/>
  </si>
  <si>
    <t>2　緊急時対応加算</t>
    <rPh sb="2" eb="5">
      <t>キンキュウジ</t>
    </rPh>
    <rPh sb="5" eb="7">
      <t>タイオウ</t>
    </rPh>
    <rPh sb="7" eb="9">
      <t>カサン</t>
    </rPh>
    <phoneticPr fontId="3"/>
  </si>
  <si>
    <t>3　特別管理加算に係る体制</t>
    <phoneticPr fontId="3"/>
  </si>
  <si>
    <t>4　ターミナルケア体制</t>
    <phoneticPr fontId="3"/>
  </si>
  <si>
    <t xml:space="preserve"> 1　緊急時（介護予防）訪問看護加算又は緊急時対応加算に係る届出内容</t>
    <rPh sb="18" eb="19">
      <t>マタ</t>
    </rPh>
    <rPh sb="20" eb="23">
      <t>キンキュウジ</t>
    </rPh>
    <rPh sb="23" eb="25">
      <t>タイオウ</t>
    </rPh>
    <rPh sb="25" eb="27">
      <t>カサン</t>
    </rPh>
    <phoneticPr fontId="3"/>
  </si>
  <si>
    <t>①　連絡相談を担当する職員 （</t>
    <phoneticPr fontId="3"/>
  </si>
  <si>
    <t>　）人</t>
    <rPh sb="2" eb="3">
      <t>ニン</t>
    </rPh>
    <phoneticPr fontId="3"/>
  </si>
  <si>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</si>
  <si>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</si>
  <si>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</si>
  <si>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</si>
  <si>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</si>
  <si>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3"/>
  </si>
  <si>
    <t>・</t>
  </si>
  <si>
    <t>　保健師、看護師以外の職員</t>
    <rPh sb="1" eb="4">
      <t>ホケンシ</t>
    </rPh>
    <rPh sb="5" eb="8">
      <t>カンゴシ</t>
    </rPh>
    <rPh sb="8" eb="10">
      <t>イガイ</t>
    </rPh>
    <rPh sb="11" eb="13">
      <t>ショクイン</t>
    </rPh>
    <phoneticPr fontId="3"/>
  </si>
  <si>
    <t>理学療法士</t>
    <rPh sb="0" eb="2">
      <t>リガク</t>
    </rPh>
    <rPh sb="2" eb="5">
      <t>リョウホウシ</t>
    </rPh>
    <phoneticPr fontId="3"/>
  </si>
  <si>
    <t>作業療法士</t>
    <rPh sb="0" eb="2">
      <t>サギョウ</t>
    </rPh>
    <rPh sb="2" eb="5">
      <t>リョウホウシ</t>
    </rPh>
    <phoneticPr fontId="3"/>
  </si>
  <si>
    <t>言語聴覚士</t>
    <rPh sb="0" eb="2">
      <t>ゲンゴ</t>
    </rPh>
    <rPh sb="2" eb="5">
      <t>チョウカクシ</t>
    </rPh>
    <phoneticPr fontId="3"/>
  </si>
  <si>
    <t>事務職員</t>
    <rPh sb="0" eb="2">
      <t>ジム</t>
    </rPh>
    <rPh sb="2" eb="4">
      <t>ショクイン</t>
    </rPh>
    <phoneticPr fontId="3"/>
  </si>
  <si>
    <t>その他</t>
    <rPh sb="2" eb="3">
      <t>タ</t>
    </rPh>
    <phoneticPr fontId="3"/>
  </si>
  <si>
    <t>②　連絡方法</t>
    <phoneticPr fontId="3"/>
  </si>
  <si>
    <t>③　連絡先電話番号</t>
    <phoneticPr fontId="3"/>
  </si>
  <si>
    <t>（</t>
    <phoneticPr fontId="3"/>
  </si>
  <si>
    <t xml:space="preserve"> 2　看護師等以外の職員が利用者又は家族等からの電話連絡を受ける場合に必要な</t>
    <rPh sb="29" eb="30">
      <t>ウ</t>
    </rPh>
    <rPh sb="32" eb="34">
      <t>バアイ</t>
    </rPh>
    <rPh sb="35" eb="37">
      <t>ヒツヨウ</t>
    </rPh>
    <phoneticPr fontId="3"/>
  </si>
  <si>
    <t>体制　※ (介護予防）訪問看護事業所のみ</t>
    <rPh sb="0" eb="2">
      <t>タイセイ</t>
    </rPh>
    <phoneticPr fontId="3"/>
  </si>
  <si>
    <t>①　看護師等以外の職員が利用者又はその家族等からの電話等による連絡及び</t>
    <phoneticPr fontId="3"/>
  </si>
  <si>
    <t>マニュアル添付</t>
    <rPh sb="5" eb="7">
      <t>テンプ</t>
    </rPh>
    <phoneticPr fontId="3"/>
  </si>
  <si>
    <t>　 相談に対応する際のマニュアルが整備されていること。</t>
    <phoneticPr fontId="3"/>
  </si>
  <si>
    <t>②　緊急の訪問看護の必要性の判断を保健師又は看護師が速やかに行え
る連絡</t>
    <phoneticPr fontId="3"/>
  </si>
  <si>
    <t xml:space="preserve">    体制及び緊急の訪問看護が可能な体制が整備されているこ
と。</t>
    <phoneticPr fontId="3"/>
  </si>
  <si>
    <t>③　当該訪問看護ステーションの管理者は、連絡相談を担当する看護師
等以外の</t>
    <phoneticPr fontId="3"/>
  </si>
  <si>
    <t xml:space="preserve">    職員の勤務体制及び勤務状況を明らかにすること。</t>
    <phoneticPr fontId="3"/>
  </si>
  <si>
    <t>④　看護師等以外の職員は、電話等により連絡及び相談を受けた際に、保
健師</t>
    <phoneticPr fontId="3"/>
  </si>
  <si>
    <t xml:space="preserve">    又は看護師へ報告すること。報告を受けた保健師又は看護師は、当該報告</t>
    <phoneticPr fontId="3"/>
  </si>
  <si>
    <t xml:space="preserve">    内容等を訪問看護記録書に記録すること。</t>
    <phoneticPr fontId="3"/>
  </si>
  <si>
    <t>⑤　①から④について、利用者及び家族等に説明し、同意を得ること。</t>
    <phoneticPr fontId="3"/>
  </si>
  <si>
    <t>3　緊急時（介護予防）訪問看護加算（Ⅰ）に係る届出内容（①又は②は必須項目）</t>
    <rPh sb="29" eb="30">
      <t>マタ</t>
    </rPh>
    <rPh sb="33" eb="35">
      <t>ヒッス</t>
    </rPh>
    <rPh sb="35" eb="37">
      <t>コウモク</t>
    </rPh>
    <phoneticPr fontId="3"/>
  </si>
  <si>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3"/>
  </si>
  <si>
    <t>①　夜間対応した翌日の勤務間隔の確保</t>
    <phoneticPr fontId="3"/>
  </si>
  <si>
    <t>②　夜間対応に係る勤務の連続回数が２連続（２回）まで</t>
    <rPh sb="9" eb="11">
      <t>キンム</t>
    </rPh>
    <rPh sb="14" eb="16">
      <t>カイスウ</t>
    </rPh>
    <rPh sb="18" eb="20">
      <t>レンゾク</t>
    </rPh>
    <phoneticPr fontId="3"/>
  </si>
  <si>
    <t>③　夜間対応後の暦日の休日確保</t>
    <phoneticPr fontId="3"/>
  </si>
  <si>
    <t>④　夜間勤務のニーズを踏まえた勤務体制の工夫</t>
    <phoneticPr fontId="3"/>
  </si>
  <si>
    <t>⑤　ICT、AI、IoT等の活用による業務負担軽減</t>
    <rPh sb="12" eb="13">
      <t>トウ</t>
    </rPh>
    <phoneticPr fontId="3"/>
  </si>
  <si>
    <t>⑥　電話等による連絡及び相談を担当する者に対する支援体制の確保</t>
    <phoneticPr fontId="3"/>
  </si>
  <si>
    <t>備考　緊急時の（介護予防）訪問看護、特別管理、ターミナルケアのそれぞれについて、体制を</t>
    <rPh sb="8" eb="10">
      <t>カイゴ</t>
    </rPh>
    <rPh sb="10" eb="12">
      <t>ヨボウ</t>
    </rPh>
    <phoneticPr fontId="3"/>
  </si>
  <si>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3"/>
  </si>
  <si>
    <t>　　場合には、２の①の「マニュアル」も添付してください。</t>
    <rPh sb="2" eb="4">
      <t>バアイ</t>
    </rPh>
    <rPh sb="19" eb="21">
      <t>テンプ</t>
    </rPh>
    <phoneticPr fontId="3"/>
  </si>
  <si>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3"/>
  </si>
  <si>
    <t>①　24時間常時連絡できる体制を整備している。</t>
    <phoneticPr fontId="3"/>
  </si>
  <si>
    <t>②　当該加算に対応可能な職員体制・勤務体制を整備している。</t>
    <phoneticPr fontId="3"/>
  </si>
  <si>
    <t>③　病状の変化、医療器具に係る取扱い等において医療機関等との密接な</t>
    <phoneticPr fontId="3"/>
  </si>
  <si>
    <t>　連携体制を整備している。</t>
    <phoneticPr fontId="3"/>
  </si>
  <si>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3"/>
  </si>
  <si>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3"/>
  </si>
  <si>
    <t>（別紙17）</t>
    <phoneticPr fontId="3"/>
  </si>
  <si>
    <t>１  看護体制強化加算（Ⅰ）</t>
    <phoneticPr fontId="3"/>
  </si>
  <si>
    <t>２  看護体制強化加算（Ⅱ）　</t>
    <phoneticPr fontId="3"/>
  </si>
  <si>
    <t>①</t>
    <phoneticPr fontId="3"/>
  </si>
  <si>
    <t>人</t>
    <rPh sb="0" eb="1">
      <t>ニン</t>
    </rPh>
    <phoneticPr fontId="3"/>
  </si>
  <si>
    <t>②</t>
    <phoneticPr fontId="3"/>
  </si>
  <si>
    <t>①のうち緊急時訪問看護加算を算定した実利用者数</t>
    <phoneticPr fontId="3"/>
  </si>
  <si>
    <t>→</t>
    <phoneticPr fontId="3"/>
  </si>
  <si>
    <t>①に占める②の割合が
５０％以上</t>
    <rPh sb="2" eb="3">
      <t>シ</t>
    </rPh>
    <rPh sb="7" eb="8">
      <t>ワリ</t>
    </rPh>
    <rPh sb="8" eb="9">
      <t>ゴウ</t>
    </rPh>
    <rPh sb="14" eb="16">
      <t>イジョウ</t>
    </rPh>
    <phoneticPr fontId="3"/>
  </si>
  <si>
    <t>①のうち特別管理加算(Ⅰ)又は(Ⅱ)を算定した実利用者数</t>
    <phoneticPr fontId="3"/>
  </si>
  <si>
    <t>①に占める②の割合が
２０％以上</t>
    <rPh sb="2" eb="3">
      <t>シ</t>
    </rPh>
    <rPh sb="7" eb="8">
      <t>ワリ</t>
    </rPh>
    <rPh sb="8" eb="9">
      <t>ゴウ</t>
    </rPh>
    <rPh sb="14" eb="16">
      <t>イジョウ</t>
    </rPh>
    <phoneticPr fontId="3"/>
  </si>
  <si>
    <t>前１２か月間のターミナルケア加算の算定人数</t>
    <phoneticPr fontId="3"/>
  </si>
  <si>
    <t>（別紙49）</t>
    <phoneticPr fontId="3"/>
  </si>
  <si>
    <t>看護体制及びサテライト体制に係る届出書（看護小規模多機能型居宅介護事業所）</t>
    <rPh sb="4" eb="5">
      <t>オヨ</t>
    </rPh>
    <rPh sb="11" eb="13">
      <t>タイセイ</t>
    </rPh>
    <phoneticPr fontId="3"/>
  </si>
  <si>
    <t>届出項目</t>
    <rPh sb="0" eb="2">
      <t>トドケデ</t>
    </rPh>
    <rPh sb="2" eb="4">
      <t>コウモク</t>
    </rPh>
    <phoneticPr fontId="3"/>
  </si>
  <si>
    <t>３  訪問看護体制減算</t>
    <phoneticPr fontId="3"/>
  </si>
  <si>
    <t>４  サテライト体制未整備減算</t>
    <phoneticPr fontId="3"/>
  </si>
  <si>
    <t>○　看護体制強化加算に係る届出内容</t>
    <phoneticPr fontId="3"/>
  </si>
  <si>
    <t>前３か月間の実利用者の総数</t>
    <phoneticPr fontId="3"/>
  </si>
  <si>
    <t>①のうち主治の医師の指示に基づき看護サービスを提供した実利用者数</t>
    <phoneticPr fontId="3"/>
  </si>
  <si>
    <t>①に占める②の割合が
８０％以上</t>
    <rPh sb="2" eb="3">
      <t>シ</t>
    </rPh>
    <rPh sb="7" eb="8">
      <t>ワリ</t>
    </rPh>
    <rPh sb="8" eb="9">
      <t>ゴウ</t>
    </rPh>
    <rPh sb="14" eb="16">
      <t>イジョウ</t>
    </rPh>
    <phoneticPr fontId="3"/>
  </si>
  <si>
    <t>１人以上</t>
    <rPh sb="1" eb="2">
      <t>ニン</t>
    </rPh>
    <rPh sb="2" eb="4">
      <t>イジョウ</t>
    </rPh>
    <phoneticPr fontId="3"/>
  </si>
  <si>
    <t>５　登録特定行為事業者又は登録喀痰吸引等事業者として届出がなされている</t>
    <phoneticPr fontId="3"/>
  </si>
  <si>
    <t>○　訪問看護体制減算に係る届出内容</t>
    <phoneticPr fontId="3"/>
  </si>
  <si>
    <t>①に占める②の割合が
３０％未満</t>
    <rPh sb="2" eb="3">
      <t>シ</t>
    </rPh>
    <rPh sb="7" eb="8">
      <t>ワリ</t>
    </rPh>
    <rPh sb="8" eb="9">
      <t>ゴウ</t>
    </rPh>
    <rPh sb="14" eb="16">
      <t>ミマン</t>
    </rPh>
    <phoneticPr fontId="3"/>
  </si>
  <si>
    <t>①に占める②の割合が
５％未満</t>
    <rPh sb="2" eb="3">
      <t>シ</t>
    </rPh>
    <rPh sb="7" eb="8">
      <t>ワリ</t>
    </rPh>
    <rPh sb="8" eb="9">
      <t>ゴウ</t>
    </rPh>
    <rPh sb="13" eb="15">
      <t>ミマン</t>
    </rPh>
    <phoneticPr fontId="3"/>
  </si>
  <si>
    <t>○　サテライト体制未整備減算に係る届出内容</t>
    <rPh sb="7" eb="9">
      <t>タイセイ</t>
    </rPh>
    <rPh sb="9" eb="12">
      <t>ミセイビ</t>
    </rPh>
    <phoneticPr fontId="3"/>
  </si>
  <si>
    <t>サテライト型看護小規模多機能型居宅介護事業所の本体事業所における訪問看護体制減算の届出</t>
    <rPh sb="41" eb="43">
      <t>トドケデ</t>
    </rPh>
    <phoneticPr fontId="3"/>
  </si>
  <si>
    <t>サテライト型看護小規模多機能型居宅介護事業所における訪問看護体制減算の届出</t>
    <rPh sb="35" eb="37">
      <t>トドケデ</t>
    </rPh>
    <phoneticPr fontId="3"/>
  </si>
  <si>
    <t>専門管理加算に係る届出書</t>
    <rPh sb="0" eb="2">
      <t>センモン</t>
    </rPh>
    <rPh sb="2" eb="4">
      <t>カンリ</t>
    </rPh>
    <rPh sb="4" eb="6">
      <t>カサン</t>
    </rPh>
    <rPh sb="7" eb="8">
      <t>カカ</t>
    </rPh>
    <rPh sb="9" eb="12">
      <t>トドケデショ</t>
    </rPh>
    <phoneticPr fontId="3"/>
  </si>
  <si>
    <t>3　看護小規模多機能型居宅介護事業所</t>
    <phoneticPr fontId="3"/>
  </si>
  <si>
    <t>届 出 事 項</t>
    <rPh sb="4" eb="5">
      <t>コト</t>
    </rPh>
    <rPh sb="6" eb="7">
      <t>コウ</t>
    </rPh>
    <phoneticPr fontId="3"/>
  </si>
  <si>
    <t>1　緩和ケア</t>
    <rPh sb="2" eb="4">
      <t>カンワ</t>
    </rPh>
    <phoneticPr fontId="3"/>
  </si>
  <si>
    <t>2　褥瘡ケア</t>
    <rPh sb="2" eb="4">
      <t>ジョクソウ</t>
    </rPh>
    <phoneticPr fontId="3"/>
  </si>
  <si>
    <t>3　人工肛門ケア及び人工膀胱ケア</t>
    <rPh sb="2" eb="4">
      <t>ジンコウ</t>
    </rPh>
    <rPh sb="4" eb="6">
      <t>コウモン</t>
    </rPh>
    <rPh sb="8" eb="9">
      <t>オヨ</t>
    </rPh>
    <rPh sb="10" eb="12">
      <t>ジンコウ</t>
    </rPh>
    <rPh sb="12" eb="14">
      <t>ボウコウ</t>
    </rPh>
    <phoneticPr fontId="3"/>
  </si>
  <si>
    <t>4　特定行為</t>
    <rPh sb="2" eb="4">
      <t>トクテイ</t>
    </rPh>
    <rPh sb="4" eb="6">
      <t>コウイ</t>
    </rPh>
    <phoneticPr fontId="3"/>
  </si>
  <si>
    <t>専門管理加算に係る届出内容</t>
    <rPh sb="0" eb="2">
      <t>センモン</t>
    </rPh>
    <rPh sb="2" eb="4">
      <t>カンリ</t>
    </rPh>
    <rPh sb="4" eb="6">
      <t>カサン</t>
    </rPh>
    <phoneticPr fontId="3"/>
  </si>
  <si>
    <t>1　緩和ケアに関する専門研修</t>
    <rPh sb="2" eb="4">
      <t>カンワ</t>
    </rPh>
    <rPh sb="7" eb="8">
      <t>カン</t>
    </rPh>
    <rPh sb="10" eb="12">
      <t>センモン</t>
    </rPh>
    <rPh sb="12" eb="14">
      <t>ケンシュウ</t>
    </rPh>
    <phoneticPr fontId="3"/>
  </si>
  <si>
    <t>氏名</t>
    <rPh sb="0" eb="2">
      <t>シメイ</t>
    </rPh>
    <phoneticPr fontId="3"/>
  </si>
  <si>
    <t>2　褥瘡ケアに関する専門研修</t>
    <rPh sb="2" eb="4">
      <t>ジョクソウ</t>
    </rPh>
    <rPh sb="7" eb="8">
      <t>カン</t>
    </rPh>
    <rPh sb="10" eb="12">
      <t>センモン</t>
    </rPh>
    <rPh sb="12" eb="14">
      <t>ケンシュウ</t>
    </rPh>
    <phoneticPr fontId="3"/>
  </si>
  <si>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3"/>
  </si>
  <si>
    <t>4　特定行為研修</t>
    <rPh sb="2" eb="4">
      <t>トクテイ</t>
    </rPh>
    <rPh sb="4" eb="6">
      <t>コウイ</t>
    </rPh>
    <rPh sb="6" eb="8">
      <t>ケンシュウ</t>
    </rPh>
    <phoneticPr fontId="3"/>
  </si>
  <si>
    <t>　　敷いている場合について提出してください。</t>
    <phoneticPr fontId="3"/>
  </si>
  <si>
    <t>（別紙16）</t>
    <phoneticPr fontId="3"/>
  </si>
  <si>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3"/>
  </si>
  <si>
    <t>届 出 項 目</t>
    <rPh sb="0" eb="1">
      <t>トドケ</t>
    </rPh>
    <rPh sb="2" eb="3">
      <t>デ</t>
    </rPh>
    <rPh sb="4" eb="5">
      <t>コウ</t>
    </rPh>
    <rPh sb="6" eb="7">
      <t>メ</t>
    </rPh>
    <phoneticPr fontId="3"/>
  </si>
  <si>
    <t>遠隔死亡診断補助加算</t>
    <rPh sb="0" eb="2">
      <t>エンカク</t>
    </rPh>
    <rPh sb="2" eb="4">
      <t>シボウ</t>
    </rPh>
    <rPh sb="4" eb="6">
      <t>シンダン</t>
    </rPh>
    <rPh sb="6" eb="8">
      <t>ホジョ</t>
    </rPh>
    <rPh sb="8" eb="10">
      <t>カサン</t>
    </rPh>
    <phoneticPr fontId="3"/>
  </si>
  <si>
    <t>遠隔死亡診断補助加算に係る届出内容</t>
    <rPh sb="0" eb="2">
      <t>エンカク</t>
    </rPh>
    <rPh sb="2" eb="4">
      <t>シボウ</t>
    </rPh>
    <rPh sb="4" eb="6">
      <t>シンダン</t>
    </rPh>
    <rPh sb="6" eb="8">
      <t>ホジョ</t>
    </rPh>
    <rPh sb="8" eb="10">
      <t>カサン</t>
    </rPh>
    <phoneticPr fontId="3"/>
  </si>
  <si>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3"/>
  </si>
  <si>
    <t>１　特定施設入居者生活介護</t>
    <phoneticPr fontId="3"/>
  </si>
  <si>
    <t>２　地域密着型特定施設入居者生活介護</t>
    <phoneticPr fontId="3"/>
  </si>
  <si>
    <t>４．届 出 項 目</t>
    <rPh sb="2" eb="3">
      <t>トドケ</t>
    </rPh>
    <rPh sb="4" eb="5">
      <t>デ</t>
    </rPh>
    <rPh sb="6" eb="7">
      <t>コウ</t>
    </rPh>
    <rPh sb="8" eb="9">
      <t>メ</t>
    </rPh>
    <phoneticPr fontId="3"/>
  </si>
  <si>
    <t>１　夜間看護体制加算（Ⅰ）</t>
    <rPh sb="2" eb="4">
      <t>ヤカン</t>
    </rPh>
    <rPh sb="4" eb="6">
      <t>カンゴ</t>
    </rPh>
    <rPh sb="6" eb="10">
      <t>タイセイカサン</t>
    </rPh>
    <phoneticPr fontId="3"/>
  </si>
  <si>
    <t>２　夜間看護体制加算（Ⅱ）</t>
    <rPh sb="2" eb="4">
      <t>ヤカン</t>
    </rPh>
    <rPh sb="4" eb="6">
      <t>カンゴ</t>
    </rPh>
    <rPh sb="6" eb="10">
      <t>タイセイカサン</t>
    </rPh>
    <phoneticPr fontId="3"/>
  </si>
  <si>
    <t xml:space="preserve"> ５．夜間看護体制加算（Ⅰ）に係る届出内容</t>
    <rPh sb="3" eb="5">
      <t>ヤカン</t>
    </rPh>
    <rPh sb="7" eb="9">
      <t>タイセイ</t>
    </rPh>
    <rPh sb="15" eb="16">
      <t>カカ</t>
    </rPh>
    <rPh sb="17" eb="19">
      <t>トドケデ</t>
    </rPh>
    <rPh sb="19" eb="21">
      <t>ナイヨウ</t>
    </rPh>
    <phoneticPr fontId="3"/>
  </si>
  <si>
    <t>看護職員の状況</t>
    <rPh sb="0" eb="2">
      <t>カンゴ</t>
    </rPh>
    <rPh sb="2" eb="4">
      <t>ショクイン</t>
    </rPh>
    <rPh sb="5" eb="7">
      <t>ジョウキョウ</t>
    </rPh>
    <phoneticPr fontId="3"/>
  </si>
  <si>
    <t>　保健師</t>
    <phoneticPr fontId="3"/>
  </si>
  <si>
    <t>　常勤</t>
    <phoneticPr fontId="3"/>
  </si>
  <si>
    <t>　看護師</t>
    <phoneticPr fontId="3"/>
  </si>
  <si>
    <t>　准看護師</t>
    <rPh sb="1" eb="2">
      <t>ジュン</t>
    </rPh>
    <phoneticPr fontId="3"/>
  </si>
  <si>
    <t>　当該加算を算定する期間において、夜勤又は宿直を行う看護職員の数が一名以上である。</t>
    <rPh sb="1" eb="3">
      <t>トウガイ</t>
    </rPh>
    <rPh sb="3" eb="5">
      <t>カサン</t>
    </rPh>
    <rPh sb="6" eb="8">
      <t>サンテイ</t>
    </rPh>
    <rPh sb="10" eb="12">
      <t>キカン</t>
    </rPh>
    <rPh sb="17" eb="19">
      <t>ヤキン</t>
    </rPh>
    <rPh sb="19" eb="20">
      <t>マタ</t>
    </rPh>
    <rPh sb="21" eb="23">
      <t>シュクチョク</t>
    </rPh>
    <rPh sb="24" eb="25">
      <t>オコナ</t>
    </rPh>
    <rPh sb="26" eb="28">
      <t>カンゴ</t>
    </rPh>
    <rPh sb="28" eb="30">
      <t>ショクイン</t>
    </rPh>
    <rPh sb="31" eb="32">
      <t>カズ</t>
    </rPh>
    <rPh sb="33" eb="35">
      <t>イチメイ</t>
    </rPh>
    <rPh sb="35" eb="37">
      <t>イジョウ</t>
    </rPh>
    <phoneticPr fontId="3"/>
  </si>
  <si>
    <t>　必要に応じて健康上の管理等を行う体制を確保している。</t>
    <rPh sb="1" eb="3">
      <t>ヒツヨウ</t>
    </rPh>
    <rPh sb="4" eb="5">
      <t>オウ</t>
    </rPh>
    <rPh sb="7" eb="10">
      <t>ケンコウジョウ</t>
    </rPh>
    <rPh sb="11" eb="14">
      <t>カンリナド</t>
    </rPh>
    <rPh sb="15" eb="16">
      <t>オコナ</t>
    </rPh>
    <rPh sb="17" eb="19">
      <t>タイセイ</t>
    </rPh>
    <rPh sb="20" eb="22">
      <t>カクホ</t>
    </rPh>
    <phoneticPr fontId="3"/>
  </si>
  <si>
    <t>　重度化した場合における対応に係る指針を定め、入居の際に、利用者又はその家族等に対して、当該指針の内容を説明し、同意を得ている。</t>
    <rPh sb="1" eb="4">
      <t>ジュウドカ</t>
    </rPh>
    <rPh sb="6" eb="8">
      <t>バアイ</t>
    </rPh>
    <rPh sb="12" eb="14">
      <t>タイオウ</t>
    </rPh>
    <rPh sb="15" eb="16">
      <t>カカ</t>
    </rPh>
    <rPh sb="17" eb="19">
      <t>シシン</t>
    </rPh>
    <rPh sb="20" eb="21">
      <t>サダ</t>
    </rPh>
    <rPh sb="23" eb="25">
      <t>ニュウキョ</t>
    </rPh>
    <rPh sb="26" eb="27">
      <t>サイ</t>
    </rPh>
    <rPh sb="29" eb="31">
      <t>リヨウ</t>
    </rPh>
    <rPh sb="31" eb="32">
      <t>シャ</t>
    </rPh>
    <rPh sb="32" eb="33">
      <t>マタ</t>
    </rPh>
    <rPh sb="36" eb="38">
      <t>カゾク</t>
    </rPh>
    <rPh sb="38" eb="39">
      <t>ナド</t>
    </rPh>
    <rPh sb="40" eb="41">
      <t>タイ</t>
    </rPh>
    <rPh sb="44" eb="46">
      <t>トウガイ</t>
    </rPh>
    <rPh sb="46" eb="48">
      <t>シシン</t>
    </rPh>
    <rPh sb="49" eb="51">
      <t>ナイヨウ</t>
    </rPh>
    <rPh sb="52" eb="54">
      <t>セツメイ</t>
    </rPh>
    <rPh sb="56" eb="58">
      <t>ドウイ</t>
    </rPh>
    <rPh sb="59" eb="60">
      <t>エ</t>
    </rPh>
    <phoneticPr fontId="3"/>
  </si>
  <si>
    <t xml:space="preserve"> ６．夜間看護体制加算（Ⅱ）に係る届出内容</t>
    <rPh sb="3" eb="5">
      <t>ヤカン</t>
    </rPh>
    <rPh sb="7" eb="9">
      <t>タイセイ</t>
    </rPh>
    <rPh sb="15" eb="16">
      <t>カカ</t>
    </rPh>
    <rPh sb="17" eb="19">
      <t>トドケデ</t>
    </rPh>
    <rPh sb="19" eb="21">
      <t>ナイヨウ</t>
    </rPh>
    <phoneticPr fontId="3"/>
  </si>
  <si>
    <t>　24時間常時連絡できる体制を整備している。</t>
    <phoneticPr fontId="3"/>
  </si>
  <si>
    <t>　定員</t>
    <rPh sb="1" eb="3">
      <t>テイイン</t>
    </rPh>
    <phoneticPr fontId="3"/>
  </si>
  <si>
    <t>連携する病院・診療所・訪問看護ステーション</t>
    <rPh sb="0" eb="2">
      <t>レンケイ</t>
    </rPh>
    <rPh sb="4" eb="6">
      <t>ビョウイン</t>
    </rPh>
    <rPh sb="7" eb="10">
      <t>シンリョウジョ</t>
    </rPh>
    <rPh sb="11" eb="13">
      <t>ホウモン</t>
    </rPh>
    <rPh sb="13" eb="15">
      <t>カンゴ</t>
    </rPh>
    <phoneticPr fontId="3"/>
  </si>
  <si>
    <t>病院・診療所・訪問看護ステーション名</t>
    <rPh sb="0" eb="2">
      <t>ビョウイン</t>
    </rPh>
    <rPh sb="3" eb="6">
      <t>シンリョウジョ</t>
    </rPh>
    <rPh sb="7" eb="9">
      <t>ホウモン</t>
    </rPh>
    <rPh sb="9" eb="11">
      <t>カンゴ</t>
    </rPh>
    <rPh sb="17" eb="18">
      <t>メイ</t>
    </rPh>
    <phoneticPr fontId="3"/>
  </si>
  <si>
    <t>看護体制加算に係る届出書</t>
    <rPh sb="0" eb="2">
      <t>カンゴ</t>
    </rPh>
    <rPh sb="2" eb="4">
      <t>タイセイ</t>
    </rPh>
    <rPh sb="4" eb="6">
      <t>カサン</t>
    </rPh>
    <rPh sb="7" eb="8">
      <t>カカ</t>
    </rPh>
    <rPh sb="9" eb="12">
      <t>トドケデショ</t>
    </rPh>
    <phoneticPr fontId="3"/>
  </si>
  <si>
    <t>2　地域密着型介護老人福祉施設</t>
    <phoneticPr fontId="3"/>
  </si>
  <si>
    <t>1　看護体制加算（Ⅰ）イ</t>
    <phoneticPr fontId="3"/>
  </si>
  <si>
    <t>2　看護体制加算（Ⅰ）ロ</t>
    <phoneticPr fontId="3"/>
  </si>
  <si>
    <t>3　看護体制加算（Ⅱ）イ</t>
    <phoneticPr fontId="3"/>
  </si>
  <si>
    <t>4　看護体制加算（Ⅱ）ロ</t>
    <phoneticPr fontId="3"/>
  </si>
  <si>
    <t xml:space="preserve"> 看護体制加算に関する届出内容</t>
    <rPh sb="1" eb="3">
      <t>カンゴ</t>
    </rPh>
    <rPh sb="3" eb="5">
      <t>タイセイ</t>
    </rPh>
    <rPh sb="8" eb="9">
      <t>カン</t>
    </rPh>
    <phoneticPr fontId="3"/>
  </si>
  <si>
    <t>定員及び入所者の状況</t>
    <rPh sb="0" eb="2">
      <t>テイイン</t>
    </rPh>
    <rPh sb="2" eb="3">
      <t>オヨ</t>
    </rPh>
    <rPh sb="4" eb="7">
      <t>ニュウショシャ</t>
    </rPh>
    <rPh sb="8" eb="10">
      <t>ジョウキョウ</t>
    </rPh>
    <phoneticPr fontId="3"/>
  </si>
  <si>
    <t>　入所者数</t>
    <rPh sb="1" eb="4">
      <t>ニュウショシャ</t>
    </rPh>
    <rPh sb="4" eb="5">
      <t>スウ</t>
    </rPh>
    <phoneticPr fontId="3"/>
  </si>
  <si>
    <t>　保 健 師</t>
    <rPh sb="1" eb="2">
      <t>タモツ</t>
    </rPh>
    <rPh sb="3" eb="4">
      <t>ケン</t>
    </rPh>
    <rPh sb="5" eb="6">
      <t>シ</t>
    </rPh>
    <phoneticPr fontId="3"/>
  </si>
  <si>
    <t>　常勤換算</t>
    <rPh sb="3" eb="5">
      <t>カンサン</t>
    </rPh>
    <phoneticPr fontId="3"/>
  </si>
  <si>
    <t>　看 護 師</t>
    <phoneticPr fontId="3"/>
  </si>
  <si>
    <t>（別紙33）</t>
    <phoneticPr fontId="3"/>
  </si>
  <si>
    <t>看取り介護体制に係る届出書</t>
    <rPh sb="0" eb="2">
      <t>ミト</t>
    </rPh>
    <rPh sb="3" eb="5">
      <t>カイゴ</t>
    </rPh>
    <rPh sb="5" eb="7">
      <t>タイセイ</t>
    </rPh>
    <rPh sb="8" eb="9">
      <t>カカ</t>
    </rPh>
    <rPh sb="10" eb="13">
      <t>トドケデショ</t>
    </rPh>
    <phoneticPr fontId="3"/>
  </si>
  <si>
    <t xml:space="preserve"> 看取り介護体制に関する届出内容</t>
    <rPh sb="1" eb="3">
      <t>ミト</t>
    </rPh>
    <rPh sb="4" eb="6">
      <t>カイゴ</t>
    </rPh>
    <rPh sb="6" eb="8">
      <t>タイセイ</t>
    </rPh>
    <rPh sb="9" eb="10">
      <t>カン</t>
    </rPh>
    <phoneticPr fontId="3"/>
  </si>
  <si>
    <t>　①　24時間常時連絡できる体制を整備している。</t>
    <phoneticPr fontId="3"/>
  </si>
  <si>
    <t>　②　看取りに関する指針を定め、入所の際に、入所者又は
　　その家族等に説明し、同意を得る体制を整備している。</t>
    <rPh sb="3" eb="5">
      <t>ミト</t>
    </rPh>
    <rPh sb="7" eb="8">
      <t>カン</t>
    </rPh>
    <rPh sb="10" eb="12">
      <t>シシン</t>
    </rPh>
    <rPh sb="13" eb="14">
      <t>サダ</t>
    </rPh>
    <rPh sb="16" eb="18">
      <t>ニュウショ</t>
    </rPh>
    <rPh sb="19" eb="20">
      <t>サイ</t>
    </rPh>
    <rPh sb="22" eb="25">
      <t>ニュウショシャ</t>
    </rPh>
    <rPh sb="25" eb="26">
      <t>マタ</t>
    </rPh>
    <rPh sb="32" eb="34">
      <t>カゾク</t>
    </rPh>
    <rPh sb="34" eb="35">
      <t>トウ</t>
    </rPh>
    <rPh sb="36" eb="38">
      <t>セツメイ</t>
    </rPh>
    <rPh sb="40" eb="42">
      <t>ドウイ</t>
    </rPh>
    <rPh sb="43" eb="44">
      <t>エ</t>
    </rPh>
    <rPh sb="45" eb="47">
      <t>タイセイ</t>
    </rPh>
    <rPh sb="48" eb="50">
      <t>セイビ</t>
    </rPh>
    <phoneticPr fontId="3"/>
  </si>
  <si>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t>
    </rPh>
    <rPh sb="13" eb="16">
      <t>ソウダンイン</t>
    </rPh>
    <phoneticPr fontId="3"/>
  </si>
  <si>
    <t>　④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</si>
  <si>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⑤　看取りを行う際の個室又は静養室の利用が可能となる
　　体制を整備している。</t>
    <rPh sb="3" eb="5">
      <t>ミト</t>
    </rPh>
    <rPh sb="7" eb="8">
      <t>オコナ</t>
    </rPh>
    <rPh sb="9" eb="10">
      <t>サイ</t>
    </rPh>
    <rPh sb="11" eb="13">
      <t>コシツ</t>
    </rPh>
    <rPh sb="13" eb="14">
      <t>マタ</t>
    </rPh>
    <rPh sb="15" eb="17">
      <t>セイヨウ</t>
    </rPh>
    <rPh sb="17" eb="18">
      <t>シツ</t>
    </rPh>
    <rPh sb="19" eb="21">
      <t>リヨウ</t>
    </rPh>
    <rPh sb="22" eb="24">
      <t>カノウ</t>
    </rPh>
    <rPh sb="33" eb="35">
      <t>セイビ</t>
    </rPh>
    <phoneticPr fontId="3"/>
  </si>
  <si>
    <t>　⑥　配置医師緊急時対応加算の算定体制の届出をしている。</t>
    <rPh sb="3" eb="5">
      <t>ハイチ</t>
    </rPh>
    <rPh sb="5" eb="7">
      <t>イシ</t>
    </rPh>
    <rPh sb="7" eb="10">
      <t>キンキュウジ</t>
    </rPh>
    <rPh sb="10" eb="12">
      <t>タイオウ</t>
    </rPh>
    <rPh sb="12" eb="14">
      <t>カサン</t>
    </rPh>
    <rPh sb="15" eb="17">
      <t>サンテイ</t>
    </rPh>
    <rPh sb="17" eb="19">
      <t>タイセイ</t>
    </rPh>
    <rPh sb="20" eb="22">
      <t>トドケデ</t>
    </rPh>
    <phoneticPr fontId="3"/>
  </si>
  <si>
    <t>1 特定施設入居者生活介護</t>
    <phoneticPr fontId="3"/>
  </si>
  <si>
    <t>2 地域密着型特定施設入居者生活介護</t>
    <phoneticPr fontId="3"/>
  </si>
  <si>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3"/>
  </si>
  <si>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3"/>
  </si>
  <si>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3"/>
  </si>
  <si>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3"/>
  </si>
  <si>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</si>
  <si>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　⑤　夜間看護体制加算の届出をしている。</t>
    <rPh sb="3" eb="5">
      <t>ヤカン</t>
    </rPh>
    <rPh sb="5" eb="7">
      <t>カンゴ</t>
    </rPh>
    <rPh sb="7" eb="9">
      <t>タイセイ</t>
    </rPh>
    <rPh sb="9" eb="11">
      <t>カサン</t>
    </rPh>
    <rPh sb="12" eb="14">
      <t>トドケデ</t>
    </rPh>
    <phoneticPr fontId="3"/>
  </si>
  <si>
    <t>（別紙43）</t>
    <phoneticPr fontId="3"/>
  </si>
  <si>
    <t>看取り連携体制加算に係る届出書</t>
    <rPh sb="0" eb="2">
      <t>ミト</t>
    </rPh>
    <rPh sb="3" eb="5">
      <t>レンケイ</t>
    </rPh>
    <rPh sb="5" eb="7">
      <t>タイセイ</t>
    </rPh>
    <rPh sb="7" eb="9">
      <t>カサン</t>
    </rPh>
    <rPh sb="10" eb="11">
      <t>カカ</t>
    </rPh>
    <rPh sb="12" eb="15">
      <t>トドケデショ</t>
    </rPh>
    <phoneticPr fontId="3"/>
  </si>
  <si>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3"/>
  </si>
  <si>
    <t>事業所等の区分</t>
    <rPh sb="0" eb="3">
      <t>ジギョウショ</t>
    </rPh>
    <phoneticPr fontId="3"/>
  </si>
  <si>
    <t>1　訪問入浴介護事業所</t>
    <rPh sb="2" eb="11">
      <t>ホウモンニュウヨクカイゴジギョウショ</t>
    </rPh>
    <phoneticPr fontId="3"/>
  </si>
  <si>
    <t>2　短期入所生活介護事業所</t>
    <rPh sb="2" eb="13">
      <t>タンキニュウショセイカツカイゴジギョウショ</t>
    </rPh>
    <phoneticPr fontId="3"/>
  </si>
  <si>
    <t>3　小規模多機能型居宅介護事業所</t>
    <rPh sb="2" eb="5">
      <t>ショウキボ</t>
    </rPh>
    <rPh sb="5" eb="9">
      <t>タキノウガタ</t>
    </rPh>
    <rPh sb="9" eb="11">
      <t>キョタク</t>
    </rPh>
    <rPh sb="11" eb="13">
      <t>カイゴ</t>
    </rPh>
    <rPh sb="13" eb="16">
      <t>ジギョウショ</t>
    </rPh>
    <phoneticPr fontId="3"/>
  </si>
  <si>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3"/>
  </si>
  <si>
    <t>訪問入浴
介護</t>
    <rPh sb="0" eb="2">
      <t>ホウモン</t>
    </rPh>
    <rPh sb="2" eb="4">
      <t>ニュウヨク</t>
    </rPh>
    <rPh sb="5" eb="7">
      <t>カイゴ</t>
    </rPh>
    <phoneticPr fontId="3"/>
  </si>
  <si>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3"/>
  </si>
  <si>
    <t>看取り期における対応方針を定め、利用開始の際に、利用者又はその家族等に対して、当該対応方針の内容を説明し、同意を得ている。</t>
    <phoneticPr fontId="3"/>
  </si>
  <si>
    <t>③</t>
    <phoneticPr fontId="3"/>
  </si>
  <si>
    <t>看取りに関する職員研修を行っている。</t>
    <rPh sb="0" eb="2">
      <t>ミト</t>
    </rPh>
    <rPh sb="4" eb="5">
      <t>カン</t>
    </rPh>
    <rPh sb="7" eb="9">
      <t>ショクイン</t>
    </rPh>
    <rPh sb="9" eb="11">
      <t>ケンシュウ</t>
    </rPh>
    <rPh sb="12" eb="13">
      <t>オコナ</t>
    </rPh>
    <phoneticPr fontId="3"/>
  </si>
  <si>
    <t>④</t>
    <phoneticPr fontId="3"/>
  </si>
  <si>
    <t>「人生の最終段階における医療・ケアの決定プロセスに関するガイドライン」等の内容に沿った取組を行っている。</t>
    <phoneticPr fontId="3"/>
  </si>
  <si>
    <t>短期入所
生活介護</t>
    <rPh sb="0" eb="2">
      <t>タンキ</t>
    </rPh>
    <rPh sb="2" eb="4">
      <t>ニュウショ</t>
    </rPh>
    <rPh sb="5" eb="7">
      <t>セイカツ</t>
    </rPh>
    <rPh sb="7" eb="9">
      <t>カイゴ</t>
    </rPh>
    <phoneticPr fontId="3"/>
  </si>
  <si>
    <t>看護体制加算（Ⅱ）又は（Ⅳ）イ若しくはロを算定している。</t>
    <rPh sb="2" eb="4">
      <t>タイセイ</t>
    </rPh>
    <rPh sb="9" eb="10">
      <t>マタ</t>
    </rPh>
    <rPh sb="15" eb="16">
      <t>モ</t>
    </rPh>
    <phoneticPr fontId="3"/>
  </si>
  <si>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3"/>
  </si>
  <si>
    <t>看取り期における対応方針を定め、利用開始の際に、登録者又はその家族等に当該方針の内容を説明し、同意を得ている。</t>
    <phoneticPr fontId="3"/>
  </si>
  <si>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3"/>
  </si>
  <si>
    <t>⑤</t>
    <phoneticPr fontId="3"/>
  </si>
  <si>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3"/>
  </si>
  <si>
    <t>⑥</t>
    <phoneticPr fontId="3"/>
  </si>
  <si>
    <t>小規模多機能型居宅介護</t>
    <rPh sb="0" eb="11">
      <t>ショウキボタキノウガタキョタクカイゴ</t>
    </rPh>
    <phoneticPr fontId="3"/>
  </si>
  <si>
    <t>看護職員配置加算（Ⅰ）を算定している。</t>
    <phoneticPr fontId="3"/>
  </si>
  <si>
    <t>看護師により24時間連絡できる体制を確保している。</t>
    <phoneticPr fontId="3"/>
  </si>
  <si>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</si>
  <si>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3"/>
  </si>
  <si>
    <t>　　速やかに提出すること。</t>
    <rPh sb="2" eb="3">
      <t>スミ</t>
    </rPh>
    <rPh sb="6" eb="8">
      <t>テイシュツ</t>
    </rPh>
    <phoneticPr fontId="3"/>
  </si>
  <si>
    <t>（別紙47）</t>
    <phoneticPr fontId="3"/>
  </si>
  <si>
    <t>看取り介護加算に係る届出書（認知症対応型共同生活介護事業所）</t>
    <rPh sb="0" eb="2">
      <t>ミト</t>
    </rPh>
    <rPh sb="3" eb="5">
      <t>カイゴ</t>
    </rPh>
    <rPh sb="5" eb="7">
      <t>カサン</t>
    </rPh>
    <rPh sb="8" eb="9">
      <t>カカ</t>
    </rPh>
    <rPh sb="10" eb="13">
      <t>トドケデショ</t>
    </rPh>
    <rPh sb="14" eb="17">
      <t>ニンチショウ</t>
    </rPh>
    <rPh sb="17" eb="20">
      <t>タイオウガタ</t>
    </rPh>
    <rPh sb="20" eb="22">
      <t>キョウドウ</t>
    </rPh>
    <rPh sb="22" eb="24">
      <t>セイカツ</t>
    </rPh>
    <rPh sb="24" eb="26">
      <t>カイゴ</t>
    </rPh>
    <rPh sb="26" eb="29">
      <t>ジギョウショ</t>
    </rPh>
    <phoneticPr fontId="3"/>
  </si>
  <si>
    <t>看取り介護加算に係る届出内容</t>
    <rPh sb="0" eb="2">
      <t>ミト</t>
    </rPh>
    <rPh sb="3" eb="5">
      <t>カイゴ</t>
    </rPh>
    <rPh sb="5" eb="7">
      <t>カサン</t>
    </rPh>
    <rPh sb="8" eb="9">
      <t>カカワ</t>
    </rPh>
    <rPh sb="10" eb="12">
      <t>トドケデ</t>
    </rPh>
    <rPh sb="12" eb="14">
      <t>ナイヨウ</t>
    </rPh>
    <phoneticPr fontId="3"/>
  </si>
  <si>
    <t>看取りに関する指針を定め、入居の際に、利用者又はその家族等に当該指針の内容を説明し、同意を得ている。</t>
    <rPh sb="4" eb="5">
      <t>カン</t>
    </rPh>
    <rPh sb="7" eb="9">
      <t>シシン</t>
    </rPh>
    <rPh sb="13" eb="15">
      <t>ニュウキョ</t>
    </rPh>
    <rPh sb="19" eb="21">
      <t>リヨウ</t>
    </rPh>
    <rPh sb="32" eb="34">
      <t>シシン</t>
    </rPh>
    <phoneticPr fontId="3"/>
  </si>
  <si>
    <t>看取りに関する指針について、医師、看護職員（※）、介護職員、介護支援専門員その他の職種の者による協議の上、当該事業所における看取りの実績等を踏まえ、適宜、見直しを行う。</t>
    <rPh sb="0" eb="2">
      <t>ミト</t>
    </rPh>
    <rPh sb="4" eb="5">
      <t>カン</t>
    </rPh>
    <rPh sb="7" eb="9">
      <t>シシン</t>
    </rPh>
    <rPh sb="14" eb="16">
      <t>イシ</t>
    </rPh>
    <rPh sb="17" eb="19">
      <t>カンゴ</t>
    </rPh>
    <rPh sb="19" eb="21">
      <t>ショクイン</t>
    </rPh>
    <rPh sb="25" eb="27">
      <t>カイゴ</t>
    </rPh>
    <rPh sb="27" eb="29">
      <t>ショクイン</t>
    </rPh>
    <rPh sb="30" eb="32">
      <t>カイゴ</t>
    </rPh>
    <rPh sb="32" eb="34">
      <t>シエン</t>
    </rPh>
    <rPh sb="34" eb="37">
      <t>センモンイン</t>
    </rPh>
    <rPh sb="39" eb="40">
      <t>タ</t>
    </rPh>
    <rPh sb="41" eb="43">
      <t>ショクシュ</t>
    </rPh>
    <rPh sb="44" eb="45">
      <t>シャ</t>
    </rPh>
    <rPh sb="48" eb="50">
      <t>キョウギ</t>
    </rPh>
    <rPh sb="51" eb="52">
      <t>ウエ</t>
    </rPh>
    <rPh sb="53" eb="55">
      <t>トウガイ</t>
    </rPh>
    <rPh sb="55" eb="58">
      <t>ジギョウショ</t>
    </rPh>
    <rPh sb="62" eb="64">
      <t>ミト</t>
    </rPh>
    <rPh sb="66" eb="68">
      <t>ジッセキ</t>
    </rPh>
    <rPh sb="68" eb="69">
      <t>トウ</t>
    </rPh>
    <rPh sb="70" eb="71">
      <t>フ</t>
    </rPh>
    <rPh sb="74" eb="76">
      <t>テキギ</t>
    </rPh>
    <rPh sb="77" eb="79">
      <t>ミナオ</t>
    </rPh>
    <rPh sb="81" eb="82">
      <t>オコナ</t>
    </rPh>
    <phoneticPr fontId="3"/>
  </si>
  <si>
    <t>「人生の最終段階における医療・ケアの決定プロセスに関するガイドライン」等の内容に沿った取組を行っている。</t>
    <rPh sb="1" eb="3">
      <t>ジンセイ</t>
    </rPh>
    <rPh sb="4" eb="6">
      <t>サイシュウ</t>
    </rPh>
    <rPh sb="6" eb="8">
      <t>ダンカイ</t>
    </rPh>
    <rPh sb="12" eb="14">
      <t>イリョウ</t>
    </rPh>
    <rPh sb="18" eb="20">
      <t>ケッテイ</t>
    </rPh>
    <rPh sb="25" eb="26">
      <t>カン</t>
    </rPh>
    <rPh sb="35" eb="36">
      <t>トウ</t>
    </rPh>
    <rPh sb="37" eb="39">
      <t>ナイヨウ</t>
    </rPh>
    <rPh sb="40" eb="41">
      <t>ソ</t>
    </rPh>
    <rPh sb="43" eb="45">
      <t>トリクミ</t>
    </rPh>
    <rPh sb="46" eb="47">
      <t>オコナ</t>
    </rPh>
    <phoneticPr fontId="3"/>
  </si>
  <si>
    <t>※</t>
    <phoneticPr fontId="3"/>
  </si>
  <si>
    <t>看護職員は事業所の職員又は当該事業所と密接な連携を確保できる範囲内の距離にある病院若しくは診療所若しくは訪問看護ステーションの職員に限る。</t>
    <rPh sb="0" eb="2">
      <t>カンゴ</t>
    </rPh>
    <rPh sb="2" eb="4">
      <t>ショクイン</t>
    </rPh>
    <rPh sb="5" eb="8">
      <t>ジギョウショ</t>
    </rPh>
    <rPh sb="9" eb="11">
      <t>ショクイン</t>
    </rPh>
    <rPh sb="11" eb="12">
      <t>マタ</t>
    </rPh>
    <rPh sb="13" eb="15">
      <t>トウガイ</t>
    </rPh>
    <rPh sb="15" eb="18">
      <t>ジギョウショ</t>
    </rPh>
    <rPh sb="19" eb="21">
      <t>ミッセツ</t>
    </rPh>
    <rPh sb="22" eb="24">
      <t>レンケイ</t>
    </rPh>
    <rPh sb="25" eb="27">
      <t>カクホ</t>
    </rPh>
    <rPh sb="30" eb="33">
      <t>ハンイナイ</t>
    </rPh>
    <rPh sb="34" eb="36">
      <t>キョリ</t>
    </rPh>
    <rPh sb="39" eb="41">
      <t>ビョウイン</t>
    </rPh>
    <rPh sb="41" eb="42">
      <t>モ</t>
    </rPh>
    <rPh sb="45" eb="48">
      <t>シンリョウショ</t>
    </rPh>
    <rPh sb="48" eb="49">
      <t>モ</t>
    </rPh>
    <rPh sb="52" eb="56">
      <t>ホウモンカンゴ</t>
    </rPh>
    <rPh sb="63" eb="65">
      <t>ショクイン</t>
    </rPh>
    <rPh sb="66" eb="67">
      <t>カギ</t>
    </rPh>
    <phoneticPr fontId="3"/>
  </si>
  <si>
    <t>備考</t>
    <phoneticPr fontId="3"/>
  </si>
  <si>
    <t>要件を満たすことが分かる根拠書類を準備し、指定権者からの求めがあった場合には、速やかに提出すること。</t>
    <phoneticPr fontId="3"/>
  </si>
  <si>
    <t>1　特定事業所加算(Ⅰ)</t>
    <phoneticPr fontId="3"/>
  </si>
  <si>
    <t>2　特定事業所加算(Ⅱ)</t>
    <phoneticPr fontId="3"/>
  </si>
  <si>
    <t>3　特定事業所加算(Ⅲ)</t>
    <phoneticPr fontId="3"/>
  </si>
  <si>
    <t>「病院等」は「病院、診療所若しくは指定訪問看護ステーション」を指す。</t>
    <phoneticPr fontId="3"/>
  </si>
  <si>
    <t>↓</t>
    <phoneticPr fontId="3"/>
  </si>
  <si>
    <t>事業所名</t>
    <phoneticPr fontId="3"/>
  </si>
  <si>
    <t>ア．前年度（３月を除く）の実績の平均</t>
  </si>
  <si>
    <t>イ．届出日の属する月の前３月</t>
  </si>
  <si>
    <t>月</t>
  </si>
  <si>
    <t>（別紙35）</t>
    <phoneticPr fontId="3"/>
  </si>
  <si>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3"/>
  </si>
  <si>
    <t>届出項目</t>
    <phoneticPr fontId="3"/>
  </si>
  <si>
    <t>4　特定事業所医療介護連携加算</t>
    <rPh sb="2" eb="4">
      <t>トクテイ</t>
    </rPh>
    <rPh sb="4" eb="7">
      <t>ジギョウショ</t>
    </rPh>
    <rPh sb="7" eb="9">
      <t>イリョウ</t>
    </rPh>
    <rPh sb="9" eb="11">
      <t>カイゴ</t>
    </rPh>
    <rPh sb="11" eb="13">
      <t>レンケイ</t>
    </rPh>
    <rPh sb="13" eb="15">
      <t>カサン</t>
    </rPh>
    <phoneticPr fontId="3"/>
  </si>
  <si>
    <t>5　ターミナルケアマネジメント加算</t>
    <rPh sb="15" eb="17">
      <t>カサン</t>
    </rPh>
    <phoneticPr fontId="3"/>
  </si>
  <si>
    <t>１．特定事業所加算(Ⅰ)～(Ⅲ)に係る届出内容</t>
    <rPh sb="2" eb="4">
      <t>トクテイ</t>
    </rPh>
    <rPh sb="4" eb="7">
      <t>ジギョウショ</t>
    </rPh>
    <rPh sb="7" eb="9">
      <t>カサン</t>
    </rPh>
    <rPh sb="17" eb="18">
      <t>カカ</t>
    </rPh>
    <rPh sb="19" eb="21">
      <t>トドケデ</t>
    </rPh>
    <rPh sb="21" eb="23">
      <t>ナイヨウ</t>
    </rPh>
    <phoneticPr fontId="3"/>
  </si>
  <si>
    <t xml:space="preserve"> </t>
    <phoneticPr fontId="3"/>
  </si>
  <si>
    <t>主任介護支援専門員</t>
  </si>
  <si>
    <t>　常勤専従</t>
    <rPh sb="1" eb="3">
      <t>ジョウキン</t>
    </rPh>
    <rPh sb="3" eb="5">
      <t>センジュウ</t>
    </rPh>
    <phoneticPr fontId="3"/>
  </si>
  <si>
    <t>介護支援専門員</t>
    <rPh sb="0" eb="2">
      <t>カイゴ</t>
    </rPh>
    <rPh sb="2" eb="4">
      <t>シエン</t>
    </rPh>
    <rPh sb="4" eb="7">
      <t>センモンイン</t>
    </rPh>
    <phoneticPr fontId="3"/>
  </si>
  <si>
    <t xml:space="preserve">         を目的とした会議を定期的に開催している。</t>
    <rPh sb="10" eb="12">
      <t>モクテキ</t>
    </rPh>
    <rPh sb="15" eb="17">
      <t>カイギ</t>
    </rPh>
    <rPh sb="18" eb="21">
      <t>テイキテキ</t>
    </rPh>
    <rPh sb="22" eb="24">
      <t>カイサイ</t>
    </rPh>
    <phoneticPr fontId="3"/>
  </si>
  <si>
    <t xml:space="preserve">  </t>
    <phoneticPr fontId="3"/>
  </si>
  <si>
    <t>　      割合が４０％以上</t>
    <rPh sb="7" eb="9">
      <t>ワリアイ</t>
    </rPh>
    <rPh sb="13" eb="15">
      <t>イジョウ</t>
    </rPh>
    <phoneticPr fontId="3"/>
  </si>
  <si>
    <t>　      ケースを受託する体制を整備している。</t>
    <rPh sb="11" eb="13">
      <t>ジュタク</t>
    </rPh>
    <rPh sb="15" eb="17">
      <t>タイセイ</t>
    </rPh>
    <rPh sb="18" eb="20">
      <t>セイビ</t>
    </rPh>
    <phoneticPr fontId="3"/>
  </si>
  <si>
    <t>　　　する実習」等に協力又は協力体制の確保の有無</t>
    <phoneticPr fontId="3"/>
  </si>
  <si>
    <t>　　　等を実施している。</t>
    <phoneticPr fontId="3"/>
  </si>
  <si>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3"/>
  </si>
  <si>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3"/>
  </si>
  <si>
    <t>(1) 　退院・退所加算の算定に係る病院又は診療所等との連携回数の合計が年間</t>
    <rPh sb="5" eb="7">
      <t>タイイン</t>
    </rPh>
    <rPh sb="8" eb="12">
      <t>タイショカサン</t>
    </rPh>
    <rPh sb="13" eb="15">
      <t>サンテイ</t>
    </rPh>
    <rPh sb="36" eb="38">
      <t>ネンカン</t>
    </rPh>
    <phoneticPr fontId="3"/>
  </si>
  <si>
    <t>　  　３５回以上である。</t>
    <phoneticPr fontId="3"/>
  </si>
  <si>
    <t>※　令和７年３月31日までの間は、５回以上算定している場合に有にチェック</t>
    <rPh sb="18" eb="19">
      <t>カイ</t>
    </rPh>
    <rPh sb="19" eb="21">
      <t>イジョウ</t>
    </rPh>
    <rPh sb="21" eb="23">
      <t>サンテイ</t>
    </rPh>
    <rPh sb="27" eb="29">
      <t>バアイ</t>
    </rPh>
    <rPh sb="30" eb="31">
      <t>アリ</t>
    </rPh>
    <phoneticPr fontId="3"/>
  </si>
  <si>
    <t>　すること。</t>
    <phoneticPr fontId="3"/>
  </si>
  <si>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3"/>
  </si>
  <si>
    <t>　算定回数に３を乗じた数に令和６年４月から令和７年２月までの間における</t>
    <phoneticPr fontId="3"/>
  </si>
  <si>
    <t>　算定回数を加えた数が15以上である場合に有にチェックすること。</t>
    <rPh sb="13" eb="15">
      <t>イジョウ</t>
    </rPh>
    <rPh sb="18" eb="20">
      <t>バアイ</t>
    </rPh>
    <rPh sb="21" eb="22">
      <t>アリ</t>
    </rPh>
    <phoneticPr fontId="3"/>
  </si>
  <si>
    <t>(3) 　特定事業所加算(Ⅰ)、(Ⅱ)又は(Ⅲ)を算定している。</t>
    <rPh sb="5" eb="7">
      <t>トクテイ</t>
    </rPh>
    <rPh sb="7" eb="10">
      <t>ジギョウショ</t>
    </rPh>
    <rPh sb="10" eb="12">
      <t>カサン</t>
    </rPh>
    <rPh sb="19" eb="20">
      <t>マタ</t>
    </rPh>
    <rPh sb="25" eb="27">
      <t>サンテイ</t>
    </rPh>
    <phoneticPr fontId="3"/>
  </si>
  <si>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3"/>
  </si>
  <si>
    <t>　提出してください。</t>
    <rPh sb="1" eb="3">
      <t>テイシュツ</t>
    </rPh>
    <phoneticPr fontId="3"/>
  </si>
  <si>
    <t>３．ターミナルケアマネジメント加算に係る届出内容</t>
    <rPh sb="15" eb="17">
      <t>カサン</t>
    </rPh>
    <rPh sb="18" eb="19">
      <t>カカ</t>
    </rPh>
    <rPh sb="20" eb="22">
      <t>トドケデ</t>
    </rPh>
    <rPh sb="22" eb="24">
      <t>ナイヨウ</t>
    </rPh>
    <phoneticPr fontId="3"/>
  </si>
  <si>
    <t>(1) 　ターミナルケアマネジメントを受けることに同意した利用者について、24</t>
    <rPh sb="19" eb="20">
      <t>ウ</t>
    </rPh>
    <rPh sb="25" eb="27">
      <t>ドウイ</t>
    </rPh>
    <rPh sb="29" eb="32">
      <t>リヨウシャ</t>
    </rPh>
    <phoneticPr fontId="3"/>
  </si>
  <si>
    <t>　     時間連絡できる体制を確保しており、かつ、必要に応じて指定居宅介護支援</t>
    <phoneticPr fontId="3"/>
  </si>
  <si>
    <t xml:space="preserve">     　を行うことができる体制を整備している。</t>
    <phoneticPr fontId="3"/>
  </si>
  <si>
    <t>栄養マネジメント体制に関する届出書</t>
    <rPh sb="0" eb="2">
      <t>エイヨウ</t>
    </rPh>
    <rPh sb="8" eb="10">
      <t>タイセイ</t>
    </rPh>
    <rPh sb="11" eb="12">
      <t>カン</t>
    </rPh>
    <rPh sb="14" eb="17">
      <t>トドケデショ</t>
    </rPh>
    <phoneticPr fontId="3"/>
  </si>
  <si>
    <t>事業所名</t>
    <rPh sb="0" eb="3">
      <t>ジギョウショ</t>
    </rPh>
    <rPh sb="3" eb="4">
      <t>メイ</t>
    </rPh>
    <phoneticPr fontId="3"/>
  </si>
  <si>
    <t>異動区分</t>
    <rPh sb="0" eb="2">
      <t>イドウ</t>
    </rPh>
    <rPh sb="2" eb="4">
      <t>クブン</t>
    </rPh>
    <phoneticPr fontId="3"/>
  </si>
  <si>
    <t>施設種別</t>
    <rPh sb="0" eb="2">
      <t>シセツ</t>
    </rPh>
    <rPh sb="2" eb="4">
      <t>シュベツ</t>
    </rPh>
    <phoneticPr fontId="3"/>
  </si>
  <si>
    <t>1　介護老人福祉施設</t>
    <rPh sb="2" eb="4">
      <t>カイゴ</t>
    </rPh>
    <rPh sb="4" eb="6">
      <t>ロウジン</t>
    </rPh>
    <rPh sb="6" eb="8">
      <t>フクシ</t>
    </rPh>
    <rPh sb="8" eb="10">
      <t>シセツ</t>
    </rPh>
    <phoneticPr fontId="3"/>
  </si>
  <si>
    <t>2　介護老人保健施設</t>
    <rPh sb="2" eb="4">
      <t>カイゴ</t>
    </rPh>
    <rPh sb="4" eb="6">
      <t>ロウジン</t>
    </rPh>
    <rPh sb="6" eb="8">
      <t>ホケン</t>
    </rPh>
    <rPh sb="8" eb="10">
      <t>シセツ</t>
    </rPh>
    <phoneticPr fontId="3"/>
  </si>
  <si>
    <t>3　地域密着型介護老人福祉施設</t>
    <rPh sb="2" eb="4">
      <t>チイキ</t>
    </rPh>
    <rPh sb="4" eb="7">
      <t>ミッチャクガタ</t>
    </rPh>
    <rPh sb="7" eb="9">
      <t>カイゴ</t>
    </rPh>
    <rPh sb="9" eb="11">
      <t>ロウジン</t>
    </rPh>
    <rPh sb="11" eb="13">
      <t>フクシ</t>
    </rPh>
    <rPh sb="13" eb="15">
      <t>シセツ</t>
    </rPh>
    <phoneticPr fontId="3"/>
  </si>
  <si>
    <t>4　介護医療院</t>
    <rPh sb="2" eb="4">
      <t>カイゴ</t>
    </rPh>
    <rPh sb="4" eb="6">
      <t>イリョウ</t>
    </rPh>
    <rPh sb="6" eb="7">
      <t>イン</t>
    </rPh>
    <phoneticPr fontId="3"/>
  </si>
  <si>
    <t>栄養マネジメントの状況</t>
    <rPh sb="0" eb="2">
      <t>エイヨウ</t>
    </rPh>
    <rPh sb="9" eb="11">
      <t>ジョウキョウ</t>
    </rPh>
    <phoneticPr fontId="3"/>
  </si>
  <si>
    <t>１．基本サービス（栄養ケア・マネジメントの実施）</t>
    <rPh sb="2" eb="4">
      <t>キホン</t>
    </rPh>
    <rPh sb="9" eb="11">
      <t>エイヨウ</t>
    </rPh>
    <rPh sb="21" eb="23">
      <t>ジッシ</t>
    </rPh>
    <phoneticPr fontId="3"/>
  </si>
  <si>
    <t>栄養マネジメントに関わる者（注）</t>
    <rPh sb="0" eb="2">
      <t>エイヨウ</t>
    </rPh>
    <rPh sb="9" eb="10">
      <t>カカ</t>
    </rPh>
    <rPh sb="12" eb="13">
      <t>モノ</t>
    </rPh>
    <rPh sb="14" eb="15">
      <t>チュウ</t>
    </rPh>
    <phoneticPr fontId="3"/>
  </si>
  <si>
    <t>職　種</t>
    <rPh sb="0" eb="1">
      <t>ショク</t>
    </rPh>
    <rPh sb="2" eb="3">
      <t>タネ</t>
    </rPh>
    <phoneticPr fontId="3"/>
  </si>
  <si>
    <t>氏　名</t>
    <rPh sb="0" eb="1">
      <t>シ</t>
    </rPh>
    <rPh sb="2" eb="3">
      <t>メイ</t>
    </rPh>
    <phoneticPr fontId="3"/>
  </si>
  <si>
    <t>医　　　師</t>
    <rPh sb="0" eb="1">
      <t>イ</t>
    </rPh>
    <rPh sb="4" eb="5">
      <t>シ</t>
    </rPh>
    <phoneticPr fontId="3"/>
  </si>
  <si>
    <t>歯科医師</t>
    <rPh sb="0" eb="2">
      <t>シカ</t>
    </rPh>
    <rPh sb="2" eb="4">
      <t>イシ</t>
    </rPh>
    <phoneticPr fontId="3"/>
  </si>
  <si>
    <t>管 理 栄 養 士</t>
    <rPh sb="0" eb="1">
      <t>カン</t>
    </rPh>
    <rPh sb="2" eb="3">
      <t>リ</t>
    </rPh>
    <rPh sb="4" eb="5">
      <t>エイ</t>
    </rPh>
    <rPh sb="6" eb="7">
      <t>オサム</t>
    </rPh>
    <rPh sb="8" eb="9">
      <t>シ</t>
    </rPh>
    <phoneticPr fontId="3"/>
  </si>
  <si>
    <t>看　護　師</t>
    <rPh sb="0" eb="1">
      <t>ミ</t>
    </rPh>
    <rPh sb="2" eb="3">
      <t>ユズル</t>
    </rPh>
    <rPh sb="4" eb="5">
      <t>シ</t>
    </rPh>
    <phoneticPr fontId="3"/>
  </si>
  <si>
    <t>２．栄養マネジメント強化加算</t>
    <rPh sb="2" eb="4">
      <t>エイヨウ</t>
    </rPh>
    <rPh sb="10" eb="12">
      <t>キョウカ</t>
    </rPh>
    <rPh sb="12" eb="14">
      <t>カサン</t>
    </rPh>
    <phoneticPr fontId="3"/>
  </si>
  <si>
    <t>ａ．入所者数</t>
    <rPh sb="2" eb="5">
      <t>ニュウショシャ</t>
    </rPh>
    <rPh sb="5" eb="6">
      <t>スウ</t>
    </rPh>
    <phoneticPr fontId="3"/>
  </si>
  <si>
    <t>ｂ．栄養マネジメントを実施している管理栄養士の総数（常勤換算）</t>
    <rPh sb="2" eb="4">
      <t>エイヨウ</t>
    </rPh>
    <rPh sb="11" eb="13">
      <t>ジッシ</t>
    </rPh>
    <rPh sb="17" eb="19">
      <t>カンリ</t>
    </rPh>
    <rPh sb="19" eb="22">
      <t>エイヨウシ</t>
    </rPh>
    <rPh sb="23" eb="25">
      <t>ソウスウ</t>
    </rPh>
    <rPh sb="26" eb="28">
      <t>ジョウキン</t>
    </rPh>
    <rPh sb="28" eb="30">
      <t>カンサン</t>
    </rPh>
    <phoneticPr fontId="3"/>
  </si>
  <si>
    <t>入所者数を
50で除した
数以上</t>
    <rPh sb="0" eb="3">
      <t>ニュウショシャ</t>
    </rPh>
    <rPh sb="3" eb="4">
      <t>スウ</t>
    </rPh>
    <rPh sb="9" eb="10">
      <t>ジョ</t>
    </rPh>
    <rPh sb="13" eb="14">
      <t>カズ</t>
    </rPh>
    <rPh sb="14" eb="16">
      <t>イジョウ</t>
    </rPh>
    <phoneticPr fontId="3"/>
  </si>
  <si>
    <t>（給食管理を行う常勤栄養士が1名以上配置されている場合）70で除した数以上</t>
    <rPh sb="1" eb="3">
      <t>キュウショク</t>
    </rPh>
    <rPh sb="3" eb="5">
      <t>カンリ</t>
    </rPh>
    <rPh sb="6" eb="7">
      <t>オコナ</t>
    </rPh>
    <rPh sb="8" eb="10">
      <t>ジョウキン</t>
    </rPh>
    <rPh sb="10" eb="13">
      <t>エイヨウシ</t>
    </rPh>
    <rPh sb="15" eb="16">
      <t>メイ</t>
    </rPh>
    <rPh sb="16" eb="18">
      <t>イジョウ</t>
    </rPh>
    <rPh sb="18" eb="20">
      <t>ハイチ</t>
    </rPh>
    <rPh sb="25" eb="27">
      <t>バアイ</t>
    </rPh>
    <rPh sb="31" eb="32">
      <t>ジョ</t>
    </rPh>
    <rPh sb="34" eb="35">
      <t>カズ</t>
    </rPh>
    <rPh sb="35" eb="37">
      <t>イジョウ</t>
    </rPh>
    <phoneticPr fontId="3"/>
  </si>
  <si>
    <t>ｃ．給食管理を行っている常勤栄養士
（ｂ．の管理栄養士は含まない）</t>
    <rPh sb="2" eb="4">
      <t>キュウショク</t>
    </rPh>
    <rPh sb="4" eb="6">
      <t>カンリ</t>
    </rPh>
    <rPh sb="7" eb="8">
      <t>オコナ</t>
    </rPh>
    <rPh sb="12" eb="14">
      <t>ジョウキン</t>
    </rPh>
    <rPh sb="14" eb="17">
      <t>エイヨウシ</t>
    </rPh>
    <rPh sb="22" eb="24">
      <t>カンリ</t>
    </rPh>
    <rPh sb="24" eb="27">
      <t>エイヨウシ</t>
    </rPh>
    <rPh sb="28" eb="29">
      <t>フク</t>
    </rPh>
    <phoneticPr fontId="3"/>
  </si>
  <si>
    <t>注　「栄養マネジメントに関わる者」には、共同で栄養ケア計画を作成している者の職種及び氏名を記入してください。</t>
    <rPh sb="0" eb="1">
      <t>チュウ</t>
    </rPh>
    <phoneticPr fontId="3"/>
  </si>
  <si>
    <t>※　要件を満たすことが分かる根拠書類を準備し、指定権者からの求めがあった場合には、速やかに提出してください。</t>
    <rPh sb="16" eb="18">
      <t>ショルイ</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</si>
  <si>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</si>
  <si>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3"/>
  </si>
  <si>
    <t>1　事 業 所 名</t>
    <phoneticPr fontId="3"/>
  </si>
  <si>
    <t>2　異 動 区 分</t>
    <rPh sb="2" eb="3">
      <t>イ</t>
    </rPh>
    <rPh sb="4" eb="5">
      <t>ドウ</t>
    </rPh>
    <rPh sb="6" eb="7">
      <t>ク</t>
    </rPh>
    <rPh sb="8" eb="9">
      <t>ブン</t>
    </rPh>
    <phoneticPr fontId="3"/>
  </si>
  <si>
    <t>3　施 設 種 別</t>
    <rPh sb="2" eb="3">
      <t>シ</t>
    </rPh>
    <rPh sb="4" eb="5">
      <t>セツ</t>
    </rPh>
    <rPh sb="6" eb="7">
      <t>シュ</t>
    </rPh>
    <rPh sb="8" eb="9">
      <t>ベツ</t>
    </rPh>
    <phoneticPr fontId="3"/>
  </si>
  <si>
    <t>1　（介護予防）訪問入浴介護</t>
    <rPh sb="3" eb="5">
      <t>カイゴ</t>
    </rPh>
    <rPh sb="5" eb="7">
      <t>ヨボウ</t>
    </rPh>
    <rPh sb="8" eb="10">
      <t>ホウモン</t>
    </rPh>
    <rPh sb="10" eb="12">
      <t>ニュウヨク</t>
    </rPh>
    <rPh sb="12" eb="14">
      <t>カイゴ</t>
    </rPh>
    <phoneticPr fontId="3"/>
  </si>
  <si>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3"/>
  </si>
  <si>
    <t>3　夜間対応型訪問介護</t>
    <rPh sb="2" eb="4">
      <t>ヤカン</t>
    </rPh>
    <rPh sb="4" eb="7">
      <t>タイオウガタ</t>
    </rPh>
    <rPh sb="7" eb="9">
      <t>ホウモン</t>
    </rPh>
    <rPh sb="9" eb="11">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</si>
  <si>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</si>
  <si>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</si>
  <si>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</si>
  <si>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</si>
  <si>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研修等に
     関する状況</t>
    <rPh sb="2" eb="5">
      <t>ケンシュウトウ</t>
    </rPh>
    <rPh sb="12" eb="13">
      <t>カン</t>
    </rPh>
    <rPh sb="15" eb="17">
      <t>ジョウキョウ</t>
    </rPh>
    <phoneticPr fontId="3"/>
  </si>
  <si>
    <t>①　研修計画を作成し、当該計画に従い、研修（外部における研修を
　含む）を実施又は実施を予定していること。</t>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</si>
  <si>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</si>
  <si>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③　健康診断等を定期的に実施すること。</t>
    <rPh sb="2" eb="4">
      <t>ケンコウ</t>
    </rPh>
    <rPh sb="4" eb="6">
      <t>シンダン</t>
    </rPh>
    <rPh sb="6" eb="7">
      <t>トウ</t>
    </rPh>
    <rPh sb="8" eb="11">
      <t>テイキテキ</t>
    </rPh>
    <rPh sb="12" eb="14">
      <t>ジッシ</t>
    </rPh>
    <phoneticPr fontId="3"/>
  </si>
  <si>
    <t>6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</si>
  <si>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</si>
  <si>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</si>
  <si>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①に占める②の割合が60％以上</t>
    <rPh sb="2" eb="3">
      <t>シ</t>
    </rPh>
    <rPh sb="7" eb="9">
      <t>ワリアイ</t>
    </rPh>
    <rPh sb="13" eb="15">
      <t>イジョウ</t>
    </rPh>
    <phoneticPr fontId="3"/>
  </si>
  <si>
    <t>介護職員の総数（常勤換算）</t>
    <rPh sb="0" eb="2">
      <t>カイゴ</t>
    </rPh>
    <rPh sb="2" eb="4">
      <t>ショクイン</t>
    </rPh>
    <rPh sb="5" eb="7">
      <t>ソウスウ</t>
    </rPh>
    <rPh sb="8" eb="10">
      <t>ジョウキン</t>
    </rPh>
    <rPh sb="10" eb="12">
      <t>カンサン</t>
    </rPh>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</si>
  <si>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</si>
  <si>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</si>
  <si>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</si>
  <si>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</si>
  <si>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（２）サービス提供体制強化加算（Ⅱ）</t>
    <rPh sb="7" eb="9">
      <t>テイキョウ</t>
    </rPh>
    <rPh sb="9" eb="11">
      <t>タイセイ</t>
    </rPh>
    <rPh sb="11" eb="13">
      <t>キョウカ</t>
    </rPh>
    <rPh sb="13" eb="15">
      <t>カサン</t>
    </rPh>
    <phoneticPr fontId="3"/>
  </si>
  <si>
    <t>①に占める②の割合が40％以上</t>
    <rPh sb="2" eb="3">
      <t>シ</t>
    </rPh>
    <rPh sb="7" eb="9">
      <t>ワリアイ</t>
    </rPh>
    <rPh sb="13" eb="15">
      <t>イジョウ</t>
    </rPh>
    <phoneticPr fontId="3"/>
  </si>
  <si>
    <t>①に占める③の割合が60％以上</t>
    <rPh sb="2" eb="3">
      <t>シ</t>
    </rPh>
    <rPh sb="7" eb="9">
      <t>ワリアイ</t>
    </rPh>
    <rPh sb="13" eb="15">
      <t>イジョウ</t>
    </rPh>
    <phoneticPr fontId="3"/>
  </si>
  <si>
    <t>①のうち介護福祉士、実務者研修修了者等の総数（常勤換算）</t>
    <rPh sb="18" eb="19">
      <t>トウ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</si>
  <si>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</si>
  <si>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※介護福祉士等の状況、常勤職員の状況、勤続年数の状況のうち、いずれか１つを満たすこと。</t>
    <phoneticPr fontId="3"/>
  </si>
  <si>
    <t>①に占める②の割合が30％以上</t>
    <rPh sb="2" eb="3">
      <t>シ</t>
    </rPh>
    <rPh sb="7" eb="9">
      <t>ワリアイ</t>
    </rPh>
    <rPh sb="13" eb="15">
      <t>イジョウ</t>
    </rPh>
    <phoneticPr fontId="3"/>
  </si>
  <si>
    <t>①に占める③の割合が50％以上</t>
    <rPh sb="2" eb="3">
      <t>シ</t>
    </rPh>
    <rPh sb="7" eb="9">
      <t>ワリアイ</t>
    </rPh>
    <rPh sb="13" eb="15">
      <t>イジョウ</t>
    </rPh>
    <phoneticPr fontId="3"/>
  </si>
  <si>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3"/>
  </si>
  <si>
    <t>従業者の総数（常勤換算）</t>
    <rPh sb="0" eb="3">
      <t>ジュウギョウシャ</t>
    </rPh>
    <rPh sb="4" eb="6">
      <t>ソウスウ</t>
    </rPh>
    <rPh sb="7" eb="9">
      <t>ジョウキン</t>
    </rPh>
    <rPh sb="9" eb="11">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</si>
  <si>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</si>
  <si>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</si>
  <si>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①のうち勤続年数７年以上の者の総数
　（常勤換算）</t>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</si>
  <si>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</si>
  <si>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</si>
  <si>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</si>
  <si>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「実務者研修修了者等」には「旧介護職員基礎研修課程修了者」を含む。</t>
    <rPh sb="1" eb="4">
      <t>ジツムシャ</t>
    </rPh>
    <rPh sb="4" eb="6">
      <t>ケンシュウ</t>
    </rPh>
    <rPh sb="6" eb="9">
      <t>シュウリョウシャ</t>
    </rPh>
    <rPh sb="9" eb="10">
      <t>トウ</t>
    </rPh>
    <rPh sb="30" eb="31">
      <t>フク</t>
    </rPh>
    <phoneticPr fontId="3"/>
  </si>
  <si>
    <t>備考３</t>
    <phoneticPr fontId="3"/>
  </si>
  <si>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3"/>
  </si>
  <si>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3"/>
  </si>
  <si>
    <t>1　（介護予防）訪問看護</t>
    <rPh sb="3" eb="5">
      <t>カイゴ</t>
    </rPh>
    <rPh sb="5" eb="7">
      <t>ヨボウ</t>
    </rPh>
    <rPh sb="8" eb="10">
      <t>ホウモン</t>
    </rPh>
    <rPh sb="10" eb="12">
      <t>カンゴ</t>
    </rPh>
    <phoneticPr fontId="3"/>
  </si>
  <si>
    <t>2　（介護予防）訪問リハビリテーション</t>
    <rPh sb="3" eb="5">
      <t>カイゴ</t>
    </rPh>
    <rPh sb="5" eb="7">
      <t>ヨボウ</t>
    </rPh>
    <rPh sb="8" eb="10">
      <t>ホウモン</t>
    </rPh>
    <phoneticPr fontId="3"/>
  </si>
  <si>
    <t>3　療養通所介護</t>
    <rPh sb="2" eb="4">
      <t>リョウヨウ</t>
    </rPh>
    <rPh sb="4" eb="6">
      <t>ツウショ</t>
    </rPh>
    <rPh sb="6" eb="8">
      <t>カイゴ</t>
    </rPh>
    <phoneticPr fontId="3"/>
  </si>
  <si>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</si>
  <si>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</si>
  <si>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3"/>
  </si>
  <si>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3"/>
  </si>
  <si>
    <t>6　勤続年数の状況</t>
    <rPh sb="2" eb="4">
      <t>キンゾク</t>
    </rPh>
    <rPh sb="4" eb="6">
      <t>ネンスウ</t>
    </rPh>
    <rPh sb="7" eb="9">
      <t>ジョウキョウ</t>
    </rPh>
    <phoneticPr fontId="3"/>
  </si>
  <si>
    <t>訪問看護</t>
    <rPh sb="0" eb="2">
      <t>ホウモン</t>
    </rPh>
    <rPh sb="2" eb="4">
      <t>カンゴ</t>
    </rPh>
    <phoneticPr fontId="3"/>
  </si>
  <si>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3"/>
  </si>
  <si>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</si>
  <si>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訪問リハ</t>
    <rPh sb="0" eb="2">
      <t>ホウモン</t>
    </rPh>
    <phoneticPr fontId="3"/>
  </si>
  <si>
    <t>①に占める②の者が１名以上</t>
    <rPh sb="2" eb="3">
      <t>シ</t>
    </rPh>
    <rPh sb="7" eb="8">
      <t>モノ</t>
    </rPh>
    <rPh sb="10" eb="11">
      <t>メイ</t>
    </rPh>
    <rPh sb="11" eb="13">
      <t>イジョウ</t>
    </rPh>
    <phoneticPr fontId="3"/>
  </si>
  <si>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3"/>
  </si>
  <si>
    <t>①のうち勤続年数７年以上の者の総数</t>
    <rPh sb="4" eb="6">
      <t>キンゾク</t>
    </rPh>
    <rPh sb="6" eb="8">
      <t>ネンスウ</t>
    </rPh>
    <rPh sb="9" eb="12">
      <t>ネンイジョウ</t>
    </rPh>
    <rPh sb="13" eb="14">
      <t>モノ</t>
    </rPh>
    <rPh sb="15" eb="17">
      <t>ソウスウ</t>
    </rPh>
    <phoneticPr fontId="3"/>
  </si>
  <si>
    <t>療養通所
介護</t>
    <rPh sb="0" eb="2">
      <t>リョウヨウ</t>
    </rPh>
    <rPh sb="2" eb="4">
      <t>ツウショ</t>
    </rPh>
    <rPh sb="5" eb="7">
      <t>カイゴ</t>
    </rPh>
    <phoneticPr fontId="3"/>
  </si>
  <si>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3"/>
  </si>
  <si>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3"/>
  </si>
  <si>
    <t>①のうち勤続年数３年以上の者の総数</t>
    <rPh sb="4" eb="6">
      <t>キンゾク</t>
    </rPh>
    <rPh sb="6" eb="8">
      <t>ネンスウ</t>
    </rPh>
    <rPh sb="9" eb="12">
      <t>ネンイジョウ</t>
    </rPh>
    <rPh sb="13" eb="14">
      <t>モノ</t>
    </rPh>
    <rPh sb="15" eb="17">
      <t>ソウスウ</t>
    </rPh>
    <phoneticPr fontId="3"/>
  </si>
  <si>
    <t xml:space="preserve">備考
</t>
    <rPh sb="0" eb="2">
      <t>ビコウ</t>
    </rPh>
    <phoneticPr fontId="3"/>
  </si>
  <si>
    <t>5　介護職員等の状況</t>
    <rPh sb="2" eb="4">
      <t>カイゴ</t>
    </rPh>
    <rPh sb="4" eb="6">
      <t>ショクイン</t>
    </rPh>
    <rPh sb="6" eb="7">
      <t>トウ</t>
    </rPh>
    <rPh sb="8" eb="10">
      <t>ジョウキョウ</t>
    </rPh>
    <phoneticPr fontId="3"/>
  </si>
  <si>
    <t>①に占める②の割合が70％以上</t>
    <rPh sb="2" eb="3">
      <t>シ</t>
    </rPh>
    <rPh sb="7" eb="9">
      <t>ワリアイ</t>
    </rPh>
    <rPh sb="13" eb="15">
      <t>イジョウ</t>
    </rPh>
    <phoneticPr fontId="3"/>
  </si>
  <si>
    <t>①に占める②の割合が50％以上</t>
    <rPh sb="2" eb="3">
      <t>シ</t>
    </rPh>
    <rPh sb="7" eb="9">
      <t>ワリアイ</t>
    </rPh>
    <rPh sb="13" eb="15">
      <t>イジョウ</t>
    </rPh>
    <phoneticPr fontId="3"/>
  </si>
  <si>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</si>
  <si>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</si>
  <si>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①のうち勤続年数７年以上の者の総数（常勤換算）</t>
    <phoneticPr fontId="3"/>
  </si>
  <si>
    <t>備考</t>
    <rPh sb="0" eb="2">
      <t>ビコウ</t>
    </rPh>
    <phoneticPr fontId="3"/>
  </si>
  <si>
    <t>7　介護医療院</t>
    <rPh sb="2" eb="4">
      <t>カイゴ</t>
    </rPh>
    <rPh sb="4" eb="6">
      <t>イリョウ</t>
    </rPh>
    <rPh sb="6" eb="7">
      <t>イン</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</si>
  <si>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</si>
  <si>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</si>
  <si>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</si>
  <si>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</si>
  <si>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3"/>
  </si>
  <si>
    <t>備考２</t>
    <rPh sb="0" eb="2">
      <t>ビコウ</t>
    </rPh>
    <phoneticPr fontId="3"/>
  </si>
  <si>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3"/>
  </si>
  <si>
    <t>1（介護予防）小規模多機能型居宅介護</t>
    <rPh sb="2" eb="4">
      <t>カイゴ</t>
    </rPh>
    <rPh sb="4" eb="6">
      <t>ヨボウ</t>
    </rPh>
    <rPh sb="7" eb="10">
      <t>ショウキボ</t>
    </rPh>
    <rPh sb="10" eb="14">
      <t>タキノウガタ</t>
    </rPh>
    <rPh sb="14" eb="16">
      <t>キョタク</t>
    </rPh>
    <rPh sb="16" eb="18">
      <t>カイゴ</t>
    </rPh>
    <phoneticPr fontId="3"/>
  </si>
  <si>
    <t>2　看護小規模多機能型居宅介護</t>
    <rPh sb="2" eb="4">
      <t>カンゴ</t>
    </rPh>
    <rPh sb="4" eb="7">
      <t>ショウキボ</t>
    </rPh>
    <rPh sb="7" eb="10">
      <t>タキノウ</t>
    </rPh>
    <rPh sb="10" eb="11">
      <t>ガタ</t>
    </rPh>
    <rPh sb="11" eb="13">
      <t>キョタク</t>
    </rPh>
    <rPh sb="13" eb="15">
      <t>カイゴ</t>
    </rPh>
    <phoneticPr fontId="3"/>
  </si>
  <si>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3"/>
  </si>
  <si>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3"/>
  </si>
  <si>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3"/>
  </si>
  <si>
    <t>従業者の総数（常勤換算）</t>
    <rPh sb="0" eb="3">
      <t>ジュウギョウシャ</t>
    </rPh>
    <rPh sb="2" eb="3">
      <t>モノ</t>
    </rPh>
    <rPh sb="4" eb="6">
      <t>ソウスウ</t>
    </rPh>
    <rPh sb="7" eb="9">
      <t>ジョウキン</t>
    </rPh>
    <rPh sb="9" eb="11">
      <t>カンサン</t>
    </rPh>
    <phoneticPr fontId="3"/>
  </si>
  <si>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</si>
  <si>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</si>
  <si>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1　（介護予防）特定施設入居者生活介護</t>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</si>
  <si>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</si>
  <si>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</si>
  <si>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　※（介護予防）特定施設入居者生活介護、地域密着型特定施設入居者生活介護は記載</t>
    <rPh sb="37" eb="39">
      <t>キサイ</t>
    </rPh>
    <phoneticPr fontId="3"/>
  </si>
  <si>
    <t xml:space="preserve"> 　　※介護福祉士等の状況、常勤職員の状況、勤続年数の状況のうち、いずれか１つを満たすこと。</t>
    <phoneticPr fontId="3"/>
  </si>
  <si>
    <t>（別紙28）</t>
    <phoneticPr fontId="3"/>
  </si>
  <si>
    <t>１０％以上</t>
    <rPh sb="3" eb="5">
      <t>イジョウ</t>
    </rPh>
    <phoneticPr fontId="3"/>
  </si>
  <si>
    <t>時間</t>
    <rPh sb="0" eb="2">
      <t>ジカン</t>
    </rPh>
    <phoneticPr fontId="3"/>
  </si>
  <si>
    <t>５以上</t>
    <rPh sb="1" eb="3">
      <t>イジョウ</t>
    </rPh>
    <phoneticPr fontId="3"/>
  </si>
  <si>
    <t>３以上</t>
    <rPh sb="1" eb="3">
      <t>イジョウ</t>
    </rPh>
    <phoneticPr fontId="3"/>
  </si>
  <si>
    <t>合計</t>
    <rPh sb="0" eb="2">
      <t>ゴウケイ</t>
    </rPh>
    <phoneticPr fontId="3"/>
  </si>
  <si>
    <t>（別紙13）</t>
    <phoneticPr fontId="3"/>
  </si>
  <si>
    <t>（別紙36）</t>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</si>
  <si>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</si>
  <si>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3　施 設 種 別</t>
    <rPh sb="2" eb="3">
      <t>シ</t>
    </rPh>
    <rPh sb="4" eb="5">
      <t>セツ</t>
    </rPh>
    <rPh sb="6" eb="7">
      <t>タネ</t>
    </rPh>
    <rPh sb="8" eb="9">
      <t>ベツ</t>
    </rPh>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</si>
  <si>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</si>
  <si>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</si>
  <si>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</si>
  <si>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</si>
  <si>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</si>
  <si>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</si>
  <si>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</si>
  <si>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①に占める②の割合が
７０％以上</t>
    <rPh sb="2" eb="3">
      <t>シ</t>
    </rPh>
    <rPh sb="7" eb="8">
      <t>ワリ</t>
    </rPh>
    <rPh sb="8" eb="9">
      <t>ゴウ</t>
    </rPh>
    <rPh sb="14" eb="16">
      <t>イジョウ</t>
    </rPh>
    <phoneticPr fontId="3"/>
  </si>
  <si>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3"/>
  </si>
  <si>
    <t>①に占める③の割合が
６５％以上</t>
    <rPh sb="2" eb="3">
      <t>シ</t>
    </rPh>
    <rPh sb="7" eb="8">
      <t>ワリ</t>
    </rPh>
    <rPh sb="8" eb="9">
      <t>ゴウ</t>
    </rPh>
    <rPh sb="14" eb="16">
      <t>イジョウ</t>
    </rPh>
    <phoneticPr fontId="3"/>
  </si>
  <si>
    <t>入所者総数</t>
    <rPh sb="0" eb="2">
      <t>ニュウショ</t>
    </rPh>
    <rPh sb="2" eb="3">
      <t>シャ</t>
    </rPh>
    <rPh sb="3" eb="5">
      <t>ソウスウ</t>
    </rPh>
    <phoneticPr fontId="3"/>
  </si>
  <si>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</si>
  <si>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</si>
  <si>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</si>
  <si>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</si>
  <si>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</si>
  <si>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</si>
  <si>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</si>
  <si>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</si>
  <si>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</si>
  <si>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</si>
  <si>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</si>
  <si>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①に占める②の割合が７０％以上</t>
    <rPh sb="2" eb="3">
      <t>シ</t>
    </rPh>
    <rPh sb="7" eb="8">
      <t>ワリ</t>
    </rPh>
    <rPh sb="8" eb="9">
      <t>ゴウ</t>
    </rPh>
    <rPh sb="13" eb="15">
      <t>イジョウ</t>
    </rPh>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</si>
  <si>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</si>
  <si>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①に占める③の割合が６５％以上</t>
    <rPh sb="2" eb="3">
      <t>シ</t>
    </rPh>
    <rPh sb="7" eb="8">
      <t>ワリ</t>
    </rPh>
    <rPh sb="8" eb="9">
      <t>ゴウ</t>
    </rPh>
    <rPh sb="13" eb="15">
      <t>イジョウ</t>
    </rPh>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</si>
  <si>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</si>
  <si>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</si>
  <si>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以下の①から④の取組をすべて実施していること。</t>
    <rPh sb="0" eb="2">
      <t>イカ</t>
    </rPh>
    <rPh sb="8" eb="10">
      <t>トリクミ</t>
    </rPh>
    <rPh sb="14" eb="16">
      <t>ジッシ</t>
    </rPh>
    <phoneticPr fontId="3"/>
  </si>
  <si>
    <t>　6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</si>
  <si>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</si>
  <si>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</si>
  <si>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</si>
  <si>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</si>
  <si>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</si>
  <si>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</si>
  <si>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</si>
  <si>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</si>
  <si>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</si>
  <si>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</si>
  <si>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</si>
  <si>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</si>
  <si>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</si>
  <si>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</si>
  <si>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</si>
  <si>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月</t>
    <rPh sb="0" eb="1">
      <t>ツキ</t>
    </rPh>
    <phoneticPr fontId="3"/>
  </si>
  <si>
    <t>（別紙23）</t>
    <phoneticPr fontId="3"/>
  </si>
  <si>
    <t>1 　特定施設入居者生活介護</t>
    <phoneticPr fontId="3"/>
  </si>
  <si>
    <t>2 　地域密着型特定施設入居者生活介護</t>
    <phoneticPr fontId="3"/>
  </si>
  <si>
    <t>4　届 出 区 分</t>
    <rPh sb="2" eb="3">
      <t>トドケ</t>
    </rPh>
    <rPh sb="4" eb="5">
      <t>デ</t>
    </rPh>
    <rPh sb="6" eb="7">
      <t>ク</t>
    </rPh>
    <rPh sb="8" eb="9">
      <t>ブン</t>
    </rPh>
    <phoneticPr fontId="3"/>
  </si>
  <si>
    <t>1　入居継続支援加算（Ⅰ）</t>
    <phoneticPr fontId="3"/>
  </si>
  <si>
    <t>2　入居継続支援加算（Ⅱ）</t>
    <phoneticPr fontId="3"/>
  </si>
  <si>
    <t>入居者の状況及び介護福祉士の状況
　</t>
    <rPh sb="4" eb="5">
      <t>ジョウ</t>
    </rPh>
    <rPh sb="6" eb="7">
      <t>オヨ</t>
    </rPh>
    <rPh sb="8" eb="10">
      <t>カイゴ</t>
    </rPh>
    <rPh sb="10" eb="11">
      <t>フク</t>
    </rPh>
    <rPh sb="14" eb="15">
      <t>ジョウ</t>
    </rPh>
    <rPh sb="15" eb="16">
      <t>キョウ</t>
    </rPh>
    <phoneticPr fontId="3"/>
  </si>
  <si>
    <t>入居者の状況</t>
    <rPh sb="0" eb="3">
      <t>ニュウキョシャ</t>
    </rPh>
    <rPh sb="4" eb="6">
      <t>ジョウキョウ</t>
    </rPh>
    <phoneticPr fontId="3"/>
  </si>
  <si>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0" eb="41">
      <t>オヨ</t>
    </rPh>
    <rPh sb="43" eb="45">
      <t>ニョウドウ</t>
    </rPh>
    <rPh sb="50" eb="52">
      <t>リュウチ</t>
    </rPh>
    <rPh sb="53" eb="55">
      <t>ジッシ</t>
    </rPh>
    <rPh sb="59" eb="61">
      <t>ジョウタイ</t>
    </rPh>
    <rPh sb="64" eb="66">
      <t>ザイタク</t>
    </rPh>
    <rPh sb="66" eb="68">
      <t>サンソ</t>
    </rPh>
    <rPh sb="68" eb="70">
      <t>リョウホウ</t>
    </rPh>
    <rPh sb="71" eb="73">
      <t>ジッシ</t>
    </rPh>
    <rPh sb="77" eb="79">
      <t>ジョウタイ</t>
    </rPh>
    <rPh sb="87" eb="89">
      <t>チュウシャ</t>
    </rPh>
    <rPh sb="90" eb="92">
      <t>ジッシ</t>
    </rPh>
    <rPh sb="96" eb="98">
      <t>ジョウタイ</t>
    </rPh>
    <rPh sb="105" eb="107">
      <t>ガイトウ</t>
    </rPh>
    <rPh sb="109" eb="110">
      <t>シャ</t>
    </rPh>
    <rPh sb="111" eb="112">
      <t>カズ</t>
    </rPh>
    <phoneticPr fontId="3"/>
  </si>
  <si>
    <t>　常勤の看護師を１名以上配置し、看護に係る責任者を定めている。</t>
    <rPh sb="1" eb="3">
      <t>ジョウキン</t>
    </rPh>
    <rPh sb="4" eb="7">
      <t>カンゴシ</t>
    </rPh>
    <rPh sb="9" eb="10">
      <t>メイ</t>
    </rPh>
    <rPh sb="10" eb="12">
      <t>イジョウ</t>
    </rPh>
    <rPh sb="12" eb="14">
      <t>ハイチ</t>
    </rPh>
    <rPh sb="16" eb="18">
      <t>カンゴ</t>
    </rPh>
    <rPh sb="19" eb="20">
      <t>カカ</t>
    </rPh>
    <rPh sb="21" eb="24">
      <t>セキニンシャ</t>
    </rPh>
    <rPh sb="25" eb="26">
      <t>サダ</t>
    </rPh>
    <phoneticPr fontId="3"/>
  </si>
  <si>
    <t>　介護福祉士数</t>
    <phoneticPr fontId="3"/>
  </si>
  <si>
    <t>事業所の状況</t>
    <rPh sb="0" eb="3">
      <t>ジギョウショ</t>
    </rPh>
    <rPh sb="4" eb="6">
      <t>ジョウキョウ</t>
    </rPh>
    <phoneticPr fontId="3"/>
  </si>
  <si>
    <t>　人員基準欠如に該当していない。</t>
    <phoneticPr fontId="3"/>
  </si>
  <si>
    <t>①に占める③の割合が
５％以上</t>
    <rPh sb="2" eb="3">
      <t>シ</t>
    </rPh>
    <rPh sb="7" eb="8">
      <t>ワリ</t>
    </rPh>
    <rPh sb="8" eb="9">
      <t>ゴウ</t>
    </rPh>
    <rPh sb="13" eb="15">
      <t>イジョウ</t>
    </rPh>
    <phoneticPr fontId="3"/>
  </si>
  <si>
    <t>※④は、③が「有」の場合に届け出ること。</t>
    <rPh sb="7" eb="8">
      <t>ア</t>
    </rPh>
    <rPh sb="10" eb="12">
      <t>バアイ</t>
    </rPh>
    <rPh sb="13" eb="14">
      <t>トド</t>
    </rPh>
    <rPh sb="15" eb="16">
      <t>デ</t>
    </rPh>
    <phoneticPr fontId="3"/>
  </si>
  <si>
    <t>テクノロジーの導入による入居継続支援加算に関する届出書</t>
    <rPh sb="12" eb="14">
      <t>ニュウキョ</t>
    </rPh>
    <rPh sb="14" eb="16">
      <t>ケイゾク</t>
    </rPh>
    <rPh sb="16" eb="18">
      <t>シエン</t>
    </rPh>
    <rPh sb="18" eb="20">
      <t>カサン</t>
    </rPh>
    <rPh sb="21" eb="22">
      <t>カン</t>
    </rPh>
    <rPh sb="24" eb="26">
      <t>トドケデ</t>
    </rPh>
    <rPh sb="26" eb="27">
      <t>カ</t>
    </rPh>
    <phoneticPr fontId="3"/>
  </si>
  <si>
    <t>　5-1　入居継続支援加算（Ⅰ）に係る届出</t>
    <rPh sb="5" eb="7">
      <t>ニュウキョ</t>
    </rPh>
    <rPh sb="7" eb="9">
      <t>ケイゾク</t>
    </rPh>
    <rPh sb="9" eb="11">
      <t>シエン</t>
    </rPh>
    <rPh sb="11" eb="13">
      <t>カサン</t>
    </rPh>
    <rPh sb="17" eb="18">
      <t>カカ</t>
    </rPh>
    <rPh sb="19" eb="21">
      <t>トドケデ</t>
    </rPh>
    <phoneticPr fontId="3"/>
  </si>
  <si>
    <t>入居者（要介護）総数</t>
    <rPh sb="0" eb="2">
      <t>ニュウキョ</t>
    </rPh>
    <rPh sb="2" eb="3">
      <t>シャ</t>
    </rPh>
    <rPh sb="4" eb="7">
      <t>ヨウカイゴ</t>
    </rPh>
    <rPh sb="8" eb="10">
      <t>ソウスウ</t>
    </rPh>
    <phoneticPr fontId="3"/>
  </si>
  <si>
    <t>①に占める②の割合が
１５％以上</t>
    <rPh sb="2" eb="3">
      <t>シ</t>
    </rPh>
    <rPh sb="7" eb="8">
      <t>ワリ</t>
    </rPh>
    <rPh sb="8" eb="9">
      <t>ゴウ</t>
    </rPh>
    <rPh sb="14" eb="16">
      <t>イジョウ</t>
    </rPh>
    <phoneticPr fontId="3"/>
  </si>
  <si>
    <t>①に占める③の割合が
１５％以上</t>
    <rPh sb="2" eb="3">
      <t>シ</t>
    </rPh>
    <rPh sb="7" eb="8">
      <t>ワリ</t>
    </rPh>
    <rPh sb="8" eb="9">
      <t>ゴウ</t>
    </rPh>
    <rPh sb="14" eb="16">
      <t>イジョウ</t>
    </rPh>
    <phoneticPr fontId="3"/>
  </si>
  <si>
    <t>介護福祉士数：入所者数が
１：７以上</t>
    <rPh sb="0" eb="2">
      <t>カイゴ</t>
    </rPh>
    <rPh sb="2" eb="5">
      <t>フクシシ</t>
    </rPh>
    <rPh sb="5" eb="6">
      <t>スウ</t>
    </rPh>
    <rPh sb="7" eb="10">
      <t>ニュウショシャ</t>
    </rPh>
    <rPh sb="10" eb="11">
      <t>スウ</t>
    </rPh>
    <rPh sb="16" eb="18">
      <t>イジョウ</t>
    </rPh>
    <phoneticPr fontId="3"/>
  </si>
  <si>
    <t>　5-2　入居継続支援加算（Ⅱ）に係る届出</t>
    <rPh sb="5" eb="7">
      <t>ニュウキョ</t>
    </rPh>
    <rPh sb="7" eb="9">
      <t>ケイゾク</t>
    </rPh>
    <rPh sb="9" eb="11">
      <t>シエン</t>
    </rPh>
    <rPh sb="11" eb="13">
      <t>カサン</t>
    </rPh>
    <rPh sb="17" eb="18">
      <t>カカ</t>
    </rPh>
    <rPh sb="19" eb="21">
      <t>トドケデ</t>
    </rPh>
    <phoneticPr fontId="3"/>
  </si>
  <si>
    <t>①に占める②の割合が５％以上</t>
    <rPh sb="2" eb="3">
      <t>シ</t>
    </rPh>
    <rPh sb="7" eb="8">
      <t>ワリ</t>
    </rPh>
    <rPh sb="8" eb="9">
      <t>ゴウ</t>
    </rPh>
    <rPh sb="12" eb="14">
      <t>イジョウ</t>
    </rPh>
    <phoneticPr fontId="3"/>
  </si>
  <si>
    <t>　5　テクノロ
　　ジーの使用
　　状況</t>
    <rPh sb="13" eb="15">
      <t>シヨウ</t>
    </rPh>
    <rPh sb="18" eb="20">
      <t>ジョウキョウ</t>
    </rPh>
    <phoneticPr fontId="3"/>
  </si>
  <si>
    <t>②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</si>
  <si>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利用者の安全並びに介護サービスの質の確保及び職員の負担軽減に資する方策を検討するための委員会の設置</t>
    <rPh sb="34" eb="35">
      <t>シ</t>
    </rPh>
    <phoneticPr fontId="3"/>
  </si>
  <si>
    <t>　ⅱ 職員に対する十分な休憩時間の確保等の勤務・雇用条件への配慮</t>
    <phoneticPr fontId="3"/>
  </si>
  <si>
    <t>③ ②のⅰの委員会で安全体制やケアの質の確保、職員の負担軽減が図られている
　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2" eb="44">
      <t>カクニン</t>
    </rPh>
    <phoneticPr fontId="3"/>
  </si>
  <si>
    <t>備考２　５②ⅰの委員会には、介護福祉士をはじめ実際にケア等を行う多職種の職員が参画すること。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</si>
  <si>
    <t>（別紙38）</t>
    <rPh sb="1" eb="3">
      <t>ベッシ</t>
    </rPh>
    <phoneticPr fontId="3"/>
  </si>
  <si>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3"/>
  </si>
  <si>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3"/>
  </si>
  <si>
    <t>配置医師名</t>
    <rPh sb="0" eb="2">
      <t>ハイチ</t>
    </rPh>
    <rPh sb="2" eb="4">
      <t>イシ</t>
    </rPh>
    <rPh sb="4" eb="5">
      <t>メイ</t>
    </rPh>
    <phoneticPr fontId="3"/>
  </si>
  <si>
    <t>連携する協力医療機関</t>
    <rPh sb="0" eb="2">
      <t>レンケイ</t>
    </rPh>
    <rPh sb="4" eb="6">
      <t>キョウリョク</t>
    </rPh>
    <rPh sb="6" eb="8">
      <t>イリョウ</t>
    </rPh>
    <rPh sb="8" eb="10">
      <t>キカン</t>
    </rPh>
    <phoneticPr fontId="3"/>
  </si>
  <si>
    <t>協力医療機関名</t>
    <rPh sb="0" eb="2">
      <t>キョウリョク</t>
    </rPh>
    <rPh sb="2" eb="4">
      <t>イリョウ</t>
    </rPh>
    <rPh sb="4" eb="6">
      <t>キカン</t>
    </rPh>
    <rPh sb="6" eb="7">
      <t>メイ</t>
    </rPh>
    <phoneticPr fontId="3"/>
  </si>
  <si>
    <t>医療機関コード</t>
    <phoneticPr fontId="3"/>
  </si>
  <si>
    <t>　①　看護体制加算（Ⅱ）を算定している。</t>
    <rPh sb="3" eb="5">
      <t>カンゴ</t>
    </rPh>
    <rPh sb="5" eb="7">
      <t>タイセイ</t>
    </rPh>
    <rPh sb="7" eb="9">
      <t>カサン</t>
    </rPh>
    <rPh sb="13" eb="15">
      <t>サンテイ</t>
    </rPh>
    <phoneticPr fontId="3"/>
  </si>
  <si>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3"/>
  </si>
  <si>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3"/>
  </si>
  <si>
    <t>　④　②及び③の内容について届出を行っている。</t>
    <rPh sb="4" eb="5">
      <t>オヨ</t>
    </rPh>
    <rPh sb="8" eb="10">
      <t>ナイヨウ</t>
    </rPh>
    <rPh sb="14" eb="16">
      <t>トドケデ</t>
    </rPh>
    <rPh sb="17" eb="18">
      <t>オコナ</t>
    </rPh>
    <phoneticPr fontId="3"/>
  </si>
  <si>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3"/>
  </si>
  <si>
    <t>テクノロジーの導入による夜勤職員配置加算に係る届出書</t>
    <rPh sb="7" eb="9">
      <t>ドウニュウ</t>
    </rPh>
    <rPh sb="12" eb="14">
      <t>ヤキン</t>
    </rPh>
    <rPh sb="14" eb="16">
      <t>ショクイン</t>
    </rPh>
    <rPh sb="16" eb="18">
      <t>ハイチ</t>
    </rPh>
    <rPh sb="18" eb="20">
      <t>カサン</t>
    </rPh>
    <rPh sb="21" eb="22">
      <t>カカ</t>
    </rPh>
    <rPh sb="23" eb="26">
      <t>トドケデショ</t>
    </rPh>
    <phoneticPr fontId="3"/>
  </si>
  <si>
    <t>3　短期入所生活介護</t>
    <phoneticPr fontId="3"/>
  </si>
  <si>
    <t>以下について、該当する届出項目における必要事項を記載すること。</t>
    <rPh sb="0" eb="2">
      <t>イカ</t>
    </rPh>
    <rPh sb="7" eb="9">
      <t>ガイトウ</t>
    </rPh>
    <rPh sb="11" eb="12">
      <t>トド</t>
    </rPh>
    <rPh sb="12" eb="13">
      <t>デ</t>
    </rPh>
    <rPh sb="13" eb="15">
      <t>コウモク</t>
    </rPh>
    <rPh sb="19" eb="21">
      <t>ヒツヨウ</t>
    </rPh>
    <rPh sb="21" eb="23">
      <t>ジコウ</t>
    </rPh>
    <rPh sb="24" eb="26">
      <t>キサイ</t>
    </rPh>
    <phoneticPr fontId="3"/>
  </si>
  <si>
    <t>配置要件①　最低基準に加えて配置する人員が「0.9人配置」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</si>
  <si>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① 入所（利用）者数</t>
    <rPh sb="2" eb="4">
      <t>ニュウショ</t>
    </rPh>
    <rPh sb="5" eb="7">
      <t>リヨウ</t>
    </rPh>
    <rPh sb="8" eb="9">
      <t>シャ</t>
    </rPh>
    <rPh sb="9" eb="10">
      <t>スウ</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</si>
  <si>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</si>
  <si>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</si>
  <si>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　</t>
    <phoneticPr fontId="3"/>
  </si>
  <si>
    <t>④ 導入機器</t>
    <rPh sb="2" eb="4">
      <t>ドウニュウ</t>
    </rPh>
    <rPh sb="4" eb="6">
      <t>キキ</t>
    </rPh>
    <phoneticPr fontId="3"/>
  </si>
  <si>
    <t>⑤ 導入機器の継続的な使用（９週間以上）</t>
    <rPh sb="7" eb="9">
      <t>ケイゾク</t>
    </rPh>
    <rPh sb="9" eb="10">
      <t>テキ</t>
    </rPh>
    <rPh sb="11" eb="13">
      <t>シヨウ</t>
    </rPh>
    <rPh sb="15" eb="17">
      <t>シュウカン</t>
    </rPh>
    <rPh sb="17" eb="19">
      <t>イジョウ</t>
    </rPh>
    <phoneticPr fontId="3"/>
  </si>
  <si>
    <t>⑥ 導入機器を安全かつ有効に活用するための委員会における、ヒヤリハット・
   介護事故が減少していることの確認、必要な分析・検討等</t>
    <phoneticPr fontId="3"/>
  </si>
  <si>
    <t>配置要件②　最低基準に加えて配置する人員が「0.6人配置」</t>
    <rPh sb="0" eb="2">
      <t>ハイチ</t>
    </rPh>
    <rPh sb="2" eb="4">
      <t>ヨウケン</t>
    </rPh>
    <rPh sb="6" eb="8">
      <t>サイテイ</t>
    </rPh>
    <rPh sb="8" eb="10">
      <t>キジュン</t>
    </rPh>
    <rPh sb="11" eb="12">
      <t>クワ</t>
    </rPh>
    <rPh sb="14" eb="16">
      <t>ハイチ</t>
    </rPh>
    <rPh sb="18" eb="20">
      <t>ジンイン</t>
    </rPh>
    <rPh sb="25" eb="26">
      <t>ニン</t>
    </rPh>
    <rPh sb="26" eb="28">
      <t>ハイチ</t>
    </rPh>
    <phoneticPr fontId="3"/>
  </si>
  <si>
    <t>ⅰ 利用者の安全やケアの質の確保、職員の負担を軽減するための委員会の設置</t>
    <rPh sb="2" eb="5">
      <t>リヨウシャ</t>
    </rPh>
    <rPh sb="6" eb="8">
      <t>アンゼン</t>
    </rPh>
    <rPh sb="12" eb="13">
      <t>シツ</t>
    </rPh>
    <rPh sb="14" eb="16">
      <t>カクホ</t>
    </rPh>
    <rPh sb="17" eb="19">
      <t>ショクイン</t>
    </rPh>
    <rPh sb="20" eb="22">
      <t>フタン</t>
    </rPh>
    <rPh sb="23" eb="25">
      <t>ケイゲン</t>
    </rPh>
    <rPh sb="30" eb="33">
      <t>イインカイ</t>
    </rPh>
    <rPh sb="34" eb="36">
      <t>セッチ</t>
    </rPh>
    <phoneticPr fontId="3"/>
  </si>
  <si>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3"/>
  </si>
  <si>
    <t>ⅳ 職員に対するテクノロジー活用に関する教育の実施</t>
    <rPh sb="2" eb="4">
      <t>ショクイン</t>
    </rPh>
    <rPh sb="5" eb="6">
      <t>タイ</t>
    </rPh>
    <rPh sb="14" eb="16">
      <t>カツヨウ</t>
    </rPh>
    <rPh sb="17" eb="18">
      <t>カン</t>
    </rPh>
    <rPh sb="20" eb="22">
      <t>キョウイク</t>
    </rPh>
    <rPh sb="23" eb="25">
      <t>ジッシ</t>
    </rPh>
    <phoneticPr fontId="3"/>
  </si>
  <si>
    <t>ⅴ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3"/>
  </si>
  <si>
    <t>備考１　配置要件②については、要件を満たすことが分かる議事概要を提出すること。このほか要件を満たすことが分かる</t>
    <rPh sb="0" eb="2">
      <t>ビコウ</t>
    </rPh>
    <rPh sb="4" eb="6">
      <t>ハイチ</t>
    </rPh>
    <rPh sb="6" eb="8">
      <t>ヨウケン</t>
    </rPh>
    <rPh sb="15" eb="17">
      <t>ヨウケン</t>
    </rPh>
    <rPh sb="18" eb="19">
      <t>ミ</t>
    </rPh>
    <rPh sb="24" eb="25">
      <t>ワ</t>
    </rPh>
    <rPh sb="27" eb="29">
      <t>ギジ</t>
    </rPh>
    <rPh sb="29" eb="31">
      <t>ガイヨウ</t>
    </rPh>
    <rPh sb="32" eb="34">
      <t>テイシュツ</t>
    </rPh>
    <rPh sb="43" eb="45">
      <t>ヨウケン</t>
    </rPh>
    <rPh sb="46" eb="47">
      <t>ミ</t>
    </rPh>
    <rPh sb="52" eb="53">
      <t>ワ</t>
    </rPh>
    <phoneticPr fontId="3"/>
  </si>
  <si>
    <t>　　　根拠書類を準備し、指定権者からの求めがあった場合には、速やかに提出すること。</t>
    <phoneticPr fontId="3"/>
  </si>
  <si>
    <t>備考２　配置要件②の④ⅰの委員会には、夜勤職員をはじめ実際にケア等を行う多職種の職員が参画すること。</t>
    <rPh sb="0" eb="2">
      <t>ビコウ</t>
    </rPh>
    <rPh sb="4" eb="6">
      <t>ハイチ</t>
    </rPh>
    <rPh sb="6" eb="8">
      <t>ヨウケン</t>
    </rPh>
    <rPh sb="13" eb="16">
      <t>イインカイ</t>
    </rPh>
    <rPh sb="19" eb="21">
      <t>ヤキン</t>
    </rPh>
    <rPh sb="21" eb="23">
      <t>ショクイン</t>
    </rPh>
    <rPh sb="27" eb="29">
      <t>ジッサイ</t>
    </rPh>
    <rPh sb="32" eb="33">
      <t>トウ</t>
    </rPh>
    <rPh sb="34" eb="35">
      <t>オコナ</t>
    </rPh>
    <rPh sb="36" eb="39">
      <t>タショクシュ</t>
    </rPh>
    <rPh sb="40" eb="42">
      <t>ショクイン</t>
    </rPh>
    <rPh sb="43" eb="45">
      <t>サンカク</t>
    </rPh>
    <phoneticPr fontId="3"/>
  </si>
  <si>
    <t>備考３　テクノロジーを導入した場合の介護老人福祉施設の夜間の人員配置基準（従来型）を適用する場合は、当該加算の</t>
    <rPh sb="0" eb="2">
      <t>ビコウ</t>
    </rPh>
    <rPh sb="11" eb="13">
      <t>ドウニュウ</t>
    </rPh>
    <rPh sb="15" eb="17">
      <t>バアイ</t>
    </rPh>
    <rPh sb="18" eb="20">
      <t>カイゴ</t>
    </rPh>
    <rPh sb="20" eb="22">
      <t>ロウジン</t>
    </rPh>
    <rPh sb="22" eb="24">
      <t>フクシ</t>
    </rPh>
    <rPh sb="24" eb="26">
      <t>シセツ</t>
    </rPh>
    <rPh sb="27" eb="29">
      <t>ヤカン</t>
    </rPh>
    <rPh sb="30" eb="32">
      <t>ジンイン</t>
    </rPh>
    <rPh sb="32" eb="34">
      <t>ハイチ</t>
    </rPh>
    <rPh sb="34" eb="36">
      <t>キジュン</t>
    </rPh>
    <rPh sb="37" eb="40">
      <t>ジュウライガタ</t>
    </rPh>
    <rPh sb="42" eb="44">
      <t>テキヨウ</t>
    </rPh>
    <rPh sb="46" eb="48">
      <t>バアイ</t>
    </rPh>
    <rPh sb="50" eb="52">
      <t>トウガイ</t>
    </rPh>
    <rPh sb="52" eb="54">
      <t>カサン</t>
    </rPh>
    <phoneticPr fontId="3"/>
  </si>
  <si>
    <t>　　　職員に対しても情報共有できるよう、議事概要を作成して職員全体に周知すること。</t>
    <rPh sb="3" eb="5">
      <t>ショクイン</t>
    </rPh>
    <rPh sb="6" eb="7">
      <t>タイ</t>
    </rPh>
    <rPh sb="10" eb="12">
      <t>ジョウホウ</t>
    </rPh>
    <rPh sb="12" eb="14">
      <t>キョウユウ</t>
    </rPh>
    <rPh sb="20" eb="22">
      <t>ギジ</t>
    </rPh>
    <rPh sb="22" eb="24">
      <t>ガイヨウ</t>
    </rPh>
    <rPh sb="25" eb="27">
      <t>サクセイ</t>
    </rPh>
    <rPh sb="29" eb="31">
      <t>ショクイン</t>
    </rPh>
    <rPh sb="31" eb="33">
      <t>ゼンタイ</t>
    </rPh>
    <rPh sb="34" eb="36">
      <t>シュウチ</t>
    </rPh>
    <phoneticPr fontId="3"/>
  </si>
  <si>
    <t>　配置要件②の「0.6人配置」を「0.8人配置」に読み替えるものとする。</t>
    <rPh sb="1" eb="3">
      <t>ハイチ</t>
    </rPh>
    <rPh sb="3" eb="5">
      <t>ヨウケン</t>
    </rPh>
    <rPh sb="11" eb="12">
      <t>ニン</t>
    </rPh>
    <rPh sb="12" eb="14">
      <t>ハイチ</t>
    </rPh>
    <rPh sb="20" eb="21">
      <t>ニン</t>
    </rPh>
    <rPh sb="21" eb="23">
      <t>ハイチ</t>
    </rPh>
    <rPh sb="25" eb="26">
      <t>ヨ</t>
    </rPh>
    <rPh sb="27" eb="28">
      <t>カ</t>
    </rPh>
    <phoneticPr fontId="3"/>
  </si>
  <si>
    <t>１　介護老人福祉施設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</si>
  <si>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</si>
  <si>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３　介護老人保健施設</t>
    <phoneticPr fontId="3"/>
  </si>
  <si>
    <t>４　看護小規模多機能型居宅介護</t>
    <phoneticPr fontId="3"/>
  </si>
  <si>
    <t>褥瘡マネジメントの状況</t>
    <rPh sb="0" eb="2">
      <t>ジョクソウ</t>
    </rPh>
    <rPh sb="9" eb="11">
      <t>ジョウキョウ</t>
    </rPh>
    <phoneticPr fontId="3"/>
  </si>
  <si>
    <t>褥瘡マネジメントに関わる者</t>
    <rPh sb="0" eb="2">
      <t>ジョクソウ</t>
    </rPh>
    <rPh sb="9" eb="10">
      <t>カカ</t>
    </rPh>
    <rPh sb="12" eb="13">
      <t>モノ</t>
    </rPh>
    <phoneticPr fontId="3"/>
  </si>
  <si>
    <t>看　護　師</t>
    <phoneticPr fontId="3"/>
  </si>
  <si>
    <t>管 理 栄 養 士</t>
    <phoneticPr fontId="3"/>
  </si>
  <si>
    <t>有・無</t>
    <rPh sb="0" eb="1">
      <t>ウ</t>
    </rPh>
    <rPh sb="2" eb="3">
      <t>ム</t>
    </rPh>
    <phoneticPr fontId="3"/>
  </si>
  <si>
    <t>認知症専門ケア加算に係る届出書</t>
    <rPh sb="0" eb="3">
      <t>ニンチショウ</t>
    </rPh>
    <rPh sb="3" eb="5">
      <t>センモン</t>
    </rPh>
    <rPh sb="7" eb="9">
      <t>カサン</t>
    </rPh>
    <rPh sb="10" eb="11">
      <t>カカ</t>
    </rPh>
    <rPh sb="12" eb="15">
      <t>トドケデショ</t>
    </rPh>
    <phoneticPr fontId="3"/>
  </si>
  <si>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3"/>
  </si>
  <si>
    <t>１　新規</t>
    <phoneticPr fontId="3"/>
  </si>
  <si>
    <t>２　変更</t>
    <phoneticPr fontId="3"/>
  </si>
  <si>
    <t>３　終了</t>
    <phoneticPr fontId="3"/>
  </si>
  <si>
    <t>施 設 種 別</t>
    <rPh sb="0" eb="1">
      <t>セ</t>
    </rPh>
    <rPh sb="2" eb="3">
      <t>セツ</t>
    </rPh>
    <rPh sb="4" eb="5">
      <t>シュ</t>
    </rPh>
    <rPh sb="6" eb="7">
      <t>ベツ</t>
    </rPh>
    <phoneticPr fontId="3"/>
  </si>
  <si>
    <t>１　訪問介護</t>
    <phoneticPr fontId="3"/>
  </si>
  <si>
    <t>２（介護予防）訪問入浴介護　</t>
  </si>
  <si>
    <t>３　定期巡回・随時対応型訪問介護看護</t>
    <phoneticPr fontId="3"/>
  </si>
  <si>
    <t>４　夜間対応型訪問介護　</t>
    <phoneticPr fontId="3"/>
  </si>
  <si>
    <t>１　認知症専門ケア加算（Ⅰ）　　　</t>
    <phoneticPr fontId="3"/>
  </si>
  <si>
    <t>２　認知症専門ケア加算（Ⅱ）</t>
  </si>
  <si>
    <t>１．認知症専門ケア加算（Ⅰ）に係る届出内容</t>
    <rPh sb="15" eb="16">
      <t>カカ</t>
    </rPh>
    <rPh sb="17" eb="18">
      <t>トド</t>
    </rPh>
    <rPh sb="18" eb="19">
      <t>デ</t>
    </rPh>
    <rPh sb="19" eb="21">
      <t>ナイヨウ</t>
    </rPh>
    <phoneticPr fontId="3"/>
  </si>
  <si>
    <t>(1)</t>
    <phoneticPr fontId="3"/>
  </si>
  <si>
    <t>の割合が50％以上である</t>
  </si>
  <si>
    <t>①　利用者の総数　注</t>
    <rPh sb="2" eb="5">
      <t>リヨウシャ</t>
    </rPh>
    <rPh sb="6" eb="8">
      <t>ソウスウ</t>
    </rPh>
    <rPh sb="7" eb="8">
      <t>スウ</t>
    </rPh>
    <rPh sb="9" eb="10">
      <t>チュウ</t>
    </rPh>
    <phoneticPr fontId="3"/>
  </si>
  <si>
    <t>人</t>
    <rPh sb="0" eb="1">
      <t>ヒト</t>
    </rPh>
    <phoneticPr fontId="3"/>
  </si>
  <si>
    <t>③　②÷①×100</t>
    <phoneticPr fontId="3"/>
  </si>
  <si>
    <t>(2)</t>
    <phoneticPr fontId="3"/>
  </si>
  <si>
    <t>Ⅳ又はMに該当する者の数に応じて必要数以上配置し、チームとして専門的な</t>
    <phoneticPr fontId="3"/>
  </si>
  <si>
    <t>認知症ケアを実施している</t>
    <rPh sb="0" eb="3">
      <t>ニンチショウ</t>
    </rPh>
    <rPh sb="6" eb="8">
      <t>ジッシ</t>
    </rPh>
    <phoneticPr fontId="3"/>
  </si>
  <si>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3"/>
  </si>
  <si>
    <t>【参考】</t>
    <rPh sb="1" eb="3">
      <t>サンコウ</t>
    </rPh>
    <phoneticPr fontId="3"/>
  </si>
  <si>
    <t>研修修了者の必要数</t>
    <rPh sb="0" eb="2">
      <t>ケンシュウ</t>
    </rPh>
    <rPh sb="2" eb="5">
      <t>シュウリョウシャ</t>
    </rPh>
    <rPh sb="6" eb="9">
      <t>ヒツヨウスウ</t>
    </rPh>
    <phoneticPr fontId="3"/>
  </si>
  <si>
    <t>20人未満</t>
    <rPh sb="2" eb="3">
      <t>ニン</t>
    </rPh>
    <rPh sb="3" eb="5">
      <t>ミマン</t>
    </rPh>
    <phoneticPr fontId="3"/>
  </si>
  <si>
    <t>１以上</t>
    <rPh sb="1" eb="3">
      <t>イジョウ</t>
    </rPh>
    <phoneticPr fontId="3"/>
  </si>
  <si>
    <t>20以上30未満</t>
    <rPh sb="2" eb="4">
      <t>イジョウ</t>
    </rPh>
    <rPh sb="6" eb="8">
      <t>ミマン</t>
    </rPh>
    <phoneticPr fontId="3"/>
  </si>
  <si>
    <t>２以上</t>
    <rPh sb="1" eb="3">
      <t>イジョウ</t>
    </rPh>
    <phoneticPr fontId="3"/>
  </si>
  <si>
    <t>30以上40未満</t>
    <rPh sb="2" eb="4">
      <t>イジョウ</t>
    </rPh>
    <rPh sb="6" eb="8">
      <t>ミマン</t>
    </rPh>
    <phoneticPr fontId="3"/>
  </si>
  <si>
    <t>40以上50未満</t>
    <rPh sb="2" eb="4">
      <t>イジョウ</t>
    </rPh>
    <rPh sb="6" eb="8">
      <t>ミマン</t>
    </rPh>
    <phoneticPr fontId="3"/>
  </si>
  <si>
    <t>４以上</t>
    <rPh sb="1" eb="3">
      <t>イジョウ</t>
    </rPh>
    <phoneticPr fontId="3"/>
  </si>
  <si>
    <t>50以上60未満</t>
    <rPh sb="2" eb="4">
      <t>イジョウ</t>
    </rPh>
    <rPh sb="6" eb="8">
      <t>ミマン</t>
    </rPh>
    <phoneticPr fontId="3"/>
  </si>
  <si>
    <t>60以上70未満</t>
    <rPh sb="2" eb="4">
      <t>イジョウ</t>
    </rPh>
    <rPh sb="6" eb="8">
      <t>ミマン</t>
    </rPh>
    <phoneticPr fontId="3"/>
  </si>
  <si>
    <t>６以上</t>
    <rPh sb="1" eb="3">
      <t>イジョウ</t>
    </rPh>
    <phoneticPr fontId="3"/>
  </si>
  <si>
    <t>～</t>
    <phoneticPr fontId="3"/>
  </si>
  <si>
    <t>(3)</t>
    <phoneticPr fontId="3"/>
  </si>
  <si>
    <t>従業者に対して、認知症ケアに関する留意事項の伝達又は技術的指導に係る会議を</t>
    <phoneticPr fontId="3"/>
  </si>
  <si>
    <t>定期的に開催している</t>
    <phoneticPr fontId="3"/>
  </si>
  <si>
    <t>２．認知症専門ケア加算（Ⅱ）に係る届出内容</t>
    <rPh sb="15" eb="16">
      <t>カカ</t>
    </rPh>
    <rPh sb="17" eb="18">
      <t>トド</t>
    </rPh>
    <rPh sb="18" eb="19">
      <t>デ</t>
    </rPh>
    <rPh sb="19" eb="21">
      <t>ナイヨウ</t>
    </rPh>
    <phoneticPr fontId="3"/>
  </si>
  <si>
    <t>利用者の総数のうち、日常生活自立度のランクⅢ、Ⅳ又はＭに該当する者</t>
    <rPh sb="14" eb="17">
      <t>ジリツド</t>
    </rPh>
    <rPh sb="24" eb="25">
      <t>マタ</t>
    </rPh>
    <rPh sb="28" eb="30">
      <t>ガイトウ</t>
    </rPh>
    <rPh sb="32" eb="33">
      <t>シャ</t>
    </rPh>
    <phoneticPr fontId="3"/>
  </si>
  <si>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3"/>
  </si>
  <si>
    <t>認知症介護の指導に係る専門的な研修を修了している者を１名以上配置し、</t>
    <phoneticPr fontId="3"/>
  </si>
  <si>
    <t>事業所全体の認知症ケアの指導等を実施している</t>
    <rPh sb="0" eb="3">
      <t>ジギョウショ</t>
    </rPh>
    <phoneticPr fontId="3"/>
  </si>
  <si>
    <t>(4)</t>
    <phoneticPr fontId="3"/>
  </si>
  <si>
    <t>事業所において介護職員、看護職員ごとの認知症ケアに関する研修計画を</t>
    <phoneticPr fontId="3"/>
  </si>
  <si>
    <t>作成し、当該計画に従い、研修を実施又は実施を予定している</t>
    <phoneticPr fontId="3"/>
  </si>
  <si>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3"/>
  </si>
  <si>
    <t>すること。</t>
  </si>
  <si>
    <t>備考２　「認知症介護に係る専門的な研修」とは、認知症介護実践リーダー研修及び認知症看護に係る適切な</t>
    <rPh sb="0" eb="2">
      <t>ビコウ</t>
    </rPh>
    <phoneticPr fontId="3"/>
  </si>
  <si>
    <t>研修を、「認知症介護の指導に係る専門的な研修」とは、認知症介護指導者養成研修及び認知症看護に係る</t>
    <phoneticPr fontId="3"/>
  </si>
  <si>
    <t>適切な研修を指す。</t>
    <phoneticPr fontId="3"/>
  </si>
  <si>
    <t>※認知症看護に係る適切な研修：</t>
    <rPh sb="1" eb="4">
      <t>ニンチショウ</t>
    </rPh>
    <rPh sb="4" eb="6">
      <t>カンゴ</t>
    </rPh>
    <rPh sb="7" eb="8">
      <t>カカ</t>
    </rPh>
    <rPh sb="9" eb="11">
      <t>テキセツ</t>
    </rPh>
    <rPh sb="12" eb="14">
      <t>ケンシュウ</t>
    </rPh>
    <phoneticPr fontId="3"/>
  </si>
  <si>
    <t>①日本看護協会認定看護師教育課程「認知症看護」の研修</t>
  </si>
  <si>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3"/>
  </si>
  <si>
    <t>　「精神看護」の専門看護師教育課程</t>
    <phoneticPr fontId="3"/>
  </si>
  <si>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3"/>
  </si>
  <si>
    <t>　（認定証が発行されている者に限る）</t>
    <phoneticPr fontId="3"/>
  </si>
  <si>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3"/>
  </si>
  <si>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3"/>
  </si>
  <si>
    <t>護に係る専門的な研修」及び「認知症介護の指導に係る専門的な研修」の修了者をそれぞれ１名配置したこ</t>
    <phoneticPr fontId="3"/>
  </si>
  <si>
    <t>とになる。</t>
    <phoneticPr fontId="3"/>
  </si>
  <si>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3"/>
  </si>
  <si>
    <t>１（介護予防）短期入所生活介護　</t>
    <rPh sb="2" eb="4">
      <t>カイゴ</t>
    </rPh>
    <rPh sb="4" eb="6">
      <t>ヨボウ</t>
    </rPh>
    <phoneticPr fontId="3"/>
  </si>
  <si>
    <t>２（介護予防）短期入所療養介護</t>
    <phoneticPr fontId="3"/>
  </si>
  <si>
    <t>３（介護予防）特定施設入居者生活介護　</t>
    <rPh sb="2" eb="4">
      <t>カイゴ</t>
    </rPh>
    <rPh sb="4" eb="6">
      <t>ヨボウ</t>
    </rPh>
    <phoneticPr fontId="3"/>
  </si>
  <si>
    <t>４（介護予防）認知症対応型共同生活介護</t>
    <phoneticPr fontId="3"/>
  </si>
  <si>
    <t>５　地域密着型特定施設入居者生活介護　</t>
    <phoneticPr fontId="3"/>
  </si>
  <si>
    <t>６　地域密着型介護老人福祉施設入所者生活介護　</t>
    <phoneticPr fontId="3"/>
  </si>
  <si>
    <t>７　介護老人福祉施設</t>
    <phoneticPr fontId="3"/>
  </si>
  <si>
    <t>８　介護老人保健施設</t>
    <phoneticPr fontId="3"/>
  </si>
  <si>
    <t>９　介護医療院</t>
    <phoneticPr fontId="3"/>
  </si>
  <si>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3"/>
  </si>
  <si>
    <t>①　利用者又は入所者の総数　注</t>
    <rPh sb="2" eb="5">
      <t>リヨウシャ</t>
    </rPh>
    <rPh sb="5" eb="6">
      <t>マタ</t>
    </rPh>
    <rPh sb="7" eb="10">
      <t>ニュウショシャ</t>
    </rPh>
    <rPh sb="11" eb="13">
      <t>ソウスウ</t>
    </rPh>
    <rPh sb="12" eb="13">
      <t>スウ</t>
    </rPh>
    <rPh sb="14" eb="15">
      <t>チュウ</t>
    </rPh>
    <phoneticPr fontId="3"/>
  </si>
  <si>
    <t>注　届出日の属する月の前３月の各月末時点の利用者又は入所者の数（訪問サービスでは</t>
    <rPh sb="24" eb="25">
      <t>マタ</t>
    </rPh>
    <rPh sb="26" eb="29">
      <t>ニュウショシャ</t>
    </rPh>
    <rPh sb="32" eb="34">
      <t>ホウモン</t>
    </rPh>
    <phoneticPr fontId="3"/>
  </si>
  <si>
    <t>前３月間の利用実人員数又は利用延べ人数）の平均で算定。</t>
    <phoneticPr fontId="3"/>
  </si>
  <si>
    <t>認知症介護に係る専門的な研修を修了している者を、日常生活自立度のランクⅢ、</t>
    <phoneticPr fontId="3"/>
  </si>
  <si>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3"/>
  </si>
  <si>
    <t>認知症専門ケア加算（Ⅰ）の基準のいずれにも該当している</t>
    <phoneticPr fontId="3"/>
  </si>
  <si>
    <t>※認知症専門ケア加算（Ⅰ）に係る届出内容(1)～(3)も記入すること。</t>
    <rPh sb="14" eb="15">
      <t>カカ</t>
    </rPh>
    <rPh sb="16" eb="18">
      <t>トドケデ</t>
    </rPh>
    <rPh sb="18" eb="20">
      <t>ナイヨウ</t>
    </rPh>
    <rPh sb="28" eb="30">
      <t>キニュウ</t>
    </rPh>
    <phoneticPr fontId="3"/>
  </si>
  <si>
    <t>事業所又は施設全体の認知症ケアの指導等を実施している</t>
    <rPh sb="0" eb="3">
      <t>ジギョウショ</t>
    </rPh>
    <rPh sb="3" eb="4">
      <t>マタ</t>
    </rPh>
    <phoneticPr fontId="3"/>
  </si>
  <si>
    <t>事業所又は施設において介護職員、看護職員ごとの認知症ケアに関する研修計画を</t>
    <rPh sb="3" eb="4">
      <t>マタ</t>
    </rPh>
    <rPh sb="5" eb="7">
      <t>シセツ</t>
    </rPh>
    <phoneticPr fontId="3"/>
  </si>
  <si>
    <t>生活相談員配置等加算に係る届出書</t>
    <rPh sb="0" eb="2">
      <t>セイカツ</t>
    </rPh>
    <rPh sb="2" eb="5">
      <t>ソウダンイン</t>
    </rPh>
    <rPh sb="5" eb="8">
      <t>ハイチトウ</t>
    </rPh>
    <rPh sb="8" eb="10">
      <t>カサン</t>
    </rPh>
    <rPh sb="11" eb="12">
      <t>カカ</t>
    </rPh>
    <rPh sb="13" eb="16">
      <t>トドケデショ</t>
    </rPh>
    <phoneticPr fontId="3"/>
  </si>
  <si>
    <t>1　通所介護事業所</t>
    <rPh sb="2" eb="4">
      <t>ツウショ</t>
    </rPh>
    <rPh sb="4" eb="6">
      <t>カイゴ</t>
    </rPh>
    <rPh sb="6" eb="9">
      <t>ジギョウショ</t>
    </rPh>
    <phoneticPr fontId="3"/>
  </si>
  <si>
    <t>2　地域密着型通所介護事業所</t>
    <rPh sb="2" eb="4">
      <t>チイキ</t>
    </rPh>
    <rPh sb="4" eb="7">
      <t>ミッチャクガタ</t>
    </rPh>
    <rPh sb="7" eb="9">
      <t>ツウショ</t>
    </rPh>
    <rPh sb="9" eb="11">
      <t>カイゴ</t>
    </rPh>
    <rPh sb="11" eb="14">
      <t>ジギョウショ</t>
    </rPh>
    <phoneticPr fontId="3"/>
  </si>
  <si>
    <t>3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</si>
  <si>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生活相談員配置等加算に係る届出内容</t>
    <rPh sb="0" eb="2">
      <t>セイカツ</t>
    </rPh>
    <rPh sb="2" eb="5">
      <t>ソウダンイン</t>
    </rPh>
    <rPh sb="5" eb="7">
      <t>ハイチ</t>
    </rPh>
    <rPh sb="7" eb="8">
      <t>トウ</t>
    </rPh>
    <rPh sb="8" eb="10">
      <t>カサン</t>
    </rPh>
    <rPh sb="11" eb="12">
      <t>カカワ</t>
    </rPh>
    <rPh sb="13" eb="15">
      <t>トドケデ</t>
    </rPh>
    <rPh sb="15" eb="17">
      <t>ナイヨウ</t>
    </rPh>
    <phoneticPr fontId="3"/>
  </si>
  <si>
    <t>通所介護</t>
    <rPh sb="0" eb="2">
      <t>ツウショ</t>
    </rPh>
    <rPh sb="2" eb="4">
      <t>カイゴ</t>
    </rPh>
    <phoneticPr fontId="3"/>
  </si>
  <si>
    <t>共生型通所介護費を算定している。</t>
    <rPh sb="7" eb="8">
      <t>ヒ</t>
    </rPh>
    <rPh sb="9" eb="11">
      <t>サンテイ</t>
    </rPh>
    <phoneticPr fontId="3"/>
  </si>
  <si>
    <t>生活相談員を、共生型通所介護の提供日ごとに、当該共生型通所介護を行う時間帯を通じて１名以上配置している。</t>
    <rPh sb="0" eb="2">
      <t>セイカツ</t>
    </rPh>
    <rPh sb="2" eb="5">
      <t>ソウダンイン</t>
    </rPh>
    <rPh sb="7" eb="10">
      <t>キョウセイガタ</t>
    </rPh>
    <rPh sb="10" eb="12">
      <t>ツウショ</t>
    </rPh>
    <rPh sb="12" eb="14">
      <t>カイゴ</t>
    </rPh>
    <rPh sb="15" eb="17">
      <t>テイキョウ</t>
    </rPh>
    <rPh sb="17" eb="18">
      <t>ビ</t>
    </rPh>
    <rPh sb="22" eb="24">
      <t>トウガイ</t>
    </rPh>
    <rPh sb="24" eb="27">
      <t>キョウセイガタ</t>
    </rPh>
    <rPh sb="27" eb="29">
      <t>ツウショ</t>
    </rPh>
    <rPh sb="29" eb="31">
      <t>カイゴ</t>
    </rPh>
    <rPh sb="32" eb="33">
      <t>オコナ</t>
    </rPh>
    <rPh sb="34" eb="37">
      <t>ジカンタイ</t>
    </rPh>
    <rPh sb="38" eb="39">
      <t>ツウ</t>
    </rPh>
    <rPh sb="42" eb="45">
      <t>メイイジョウ</t>
    </rPh>
    <rPh sb="45" eb="47">
      <t>ハイチ</t>
    </rPh>
    <phoneticPr fontId="3"/>
  </si>
  <si>
    <t>当該生活相談員が、地域に貢献する活動を行っている。</t>
    <rPh sb="0" eb="2">
      <t>トウガイ</t>
    </rPh>
    <rPh sb="2" eb="4">
      <t>セイカツ</t>
    </rPh>
    <rPh sb="4" eb="7">
      <t>ソウダンイン</t>
    </rPh>
    <rPh sb="9" eb="11">
      <t>チイキ</t>
    </rPh>
    <rPh sb="12" eb="14">
      <t>コウケン</t>
    </rPh>
    <rPh sb="16" eb="18">
      <t>カツドウ</t>
    </rPh>
    <rPh sb="19" eb="20">
      <t>オコナ</t>
    </rPh>
    <phoneticPr fontId="3"/>
  </si>
  <si>
    <t>地域密着型
通所介護</t>
    <rPh sb="0" eb="2">
      <t>チイキ</t>
    </rPh>
    <rPh sb="2" eb="5">
      <t>ミッチャクガタ</t>
    </rPh>
    <rPh sb="6" eb="8">
      <t>ツウショ</t>
    </rPh>
    <rPh sb="8" eb="10">
      <t>カイゴ</t>
    </rPh>
    <phoneticPr fontId="3"/>
  </si>
  <si>
    <t>共生型地域密着型通所介護費を算定している。</t>
    <rPh sb="3" eb="8">
      <t>チイキミッチャクガタ</t>
    </rPh>
    <rPh sb="12" eb="13">
      <t>ヒ</t>
    </rPh>
    <rPh sb="14" eb="16">
      <t>サンテイ</t>
    </rPh>
    <phoneticPr fontId="3"/>
  </si>
  <si>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5">
      <t>チイキミッチャクガタ</t>
    </rPh>
    <rPh sb="15" eb="17">
      <t>ツウショ</t>
    </rPh>
    <rPh sb="17" eb="19">
      <t>カイゴ</t>
    </rPh>
    <rPh sb="20" eb="22">
      <t>テイキョウ</t>
    </rPh>
    <rPh sb="22" eb="23">
      <t>ビ</t>
    </rPh>
    <rPh sb="27" eb="29">
      <t>トウガイ</t>
    </rPh>
    <rPh sb="29" eb="32">
      <t>キョウセイガタ</t>
    </rPh>
    <rPh sb="32" eb="37">
      <t>チイキミッチャクガタ</t>
    </rPh>
    <rPh sb="37" eb="39">
      <t>ツウショ</t>
    </rPh>
    <rPh sb="39" eb="41">
      <t>カイゴ</t>
    </rPh>
    <rPh sb="42" eb="43">
      <t>オコナ</t>
    </rPh>
    <rPh sb="44" eb="47">
      <t>ジカンタイ</t>
    </rPh>
    <rPh sb="48" eb="49">
      <t>ツウ</t>
    </rPh>
    <rPh sb="52" eb="55">
      <t>メイイジョウ</t>
    </rPh>
    <rPh sb="55" eb="57">
      <t>ハイチ</t>
    </rPh>
    <phoneticPr fontId="3"/>
  </si>
  <si>
    <t>(介護予防)
短期入所
生活介護</t>
    <rPh sb="1" eb="3">
      <t>カイゴ</t>
    </rPh>
    <rPh sb="3" eb="5">
      <t>ヨボウ</t>
    </rPh>
    <rPh sb="7" eb="9">
      <t>タンキ</t>
    </rPh>
    <rPh sb="9" eb="11">
      <t>ニュウショ</t>
    </rPh>
    <rPh sb="12" eb="14">
      <t>セイカツ</t>
    </rPh>
    <rPh sb="14" eb="16">
      <t>カイゴ</t>
    </rPh>
    <phoneticPr fontId="3"/>
  </si>
  <si>
    <t>共生型短期入所生活介護費を算定している。</t>
    <rPh sb="3" eb="5">
      <t>タンキ</t>
    </rPh>
    <rPh sb="5" eb="7">
      <t>ニュウショ</t>
    </rPh>
    <rPh sb="7" eb="9">
      <t>セイカツ</t>
    </rPh>
    <rPh sb="11" eb="12">
      <t>ヒ</t>
    </rPh>
    <rPh sb="13" eb="15">
      <t>サンテイ</t>
    </rPh>
    <phoneticPr fontId="3"/>
  </si>
  <si>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3"/>
  </si>
  <si>
    <t>（別紙21）</t>
    <phoneticPr fontId="3"/>
  </si>
  <si>
    <t>中重度者ケア体制加算に係る届出書</t>
    <rPh sb="0" eb="4">
      <t>チュウジュウドシャ</t>
    </rPh>
    <rPh sb="6" eb="8">
      <t>タイセイ</t>
    </rPh>
    <rPh sb="8" eb="10">
      <t>カサン</t>
    </rPh>
    <rPh sb="11" eb="12">
      <t>カカ</t>
    </rPh>
    <rPh sb="13" eb="16">
      <t>トドケデショ</t>
    </rPh>
    <phoneticPr fontId="3"/>
  </si>
  <si>
    <t>3　通所リハビリテーション事業所</t>
    <rPh sb="2" eb="4">
      <t>ツウショ</t>
    </rPh>
    <rPh sb="13" eb="16">
      <t>ジギョウショ</t>
    </rPh>
    <phoneticPr fontId="3"/>
  </si>
  <si>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3"/>
  </si>
  <si>
    <t>指定居宅サービス等基準第93条第１項第２号又は第３号に規定する看護職員又は介護職員の員数に加え、看護職員又は介護職員を常勤換算方法で２以上確保している。</t>
    <phoneticPr fontId="3"/>
  </si>
  <si>
    <t>指定通所介護事業所における前年度又は算定日が属する月の前３月間の利用者の総数のうち、要介護状態区分が要介護３、要介護４又は要介護５である者の占める割合が100分の30以上である。</t>
    <phoneticPr fontId="3"/>
  </si>
  <si>
    <t>指定通所介護を行う時間帯を通じて専ら当該指定通所介護の提供に当たる看護職員を１名以上配置している。</t>
    <phoneticPr fontId="3"/>
  </si>
  <si>
    <t>共生型通所介護費を算定していない。</t>
    <rPh sb="0" eb="3">
      <t>キョウセイガタ</t>
    </rPh>
    <rPh sb="3" eb="5">
      <t>ツウショ</t>
    </rPh>
    <rPh sb="5" eb="8">
      <t>カイゴヒ</t>
    </rPh>
    <rPh sb="9" eb="11">
      <t>サンテイ</t>
    </rPh>
    <phoneticPr fontId="3"/>
  </si>
  <si>
    <t>地域密着型
通所介護</t>
    <rPh sb="0" eb="5">
      <t>チイキミッチャクガタ</t>
    </rPh>
    <rPh sb="6" eb="8">
      <t>ツウショ</t>
    </rPh>
    <rPh sb="8" eb="10">
      <t>カイゴ</t>
    </rPh>
    <phoneticPr fontId="3"/>
  </si>
  <si>
    <t>指定地域密着型サービス基準第20条第１項第２号又は第３号に規定する看護職員又は介護職員の員数に加え、看護職員又は介護職員を常勤換算方法で２以上確保している。</t>
    <phoneticPr fontId="3"/>
  </si>
  <si>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3"/>
  </si>
  <si>
    <t>指定地域密着型通所介護を行う時間帯を通じて専ら当該指定地域密着型通所介護の提供に当たる看護職員を１名以上配置している。</t>
    <phoneticPr fontId="3"/>
  </si>
  <si>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3"/>
  </si>
  <si>
    <t>通所
リハビリ
テーション</t>
    <rPh sb="0" eb="2">
      <t>ツウショ</t>
    </rPh>
    <phoneticPr fontId="3"/>
  </si>
  <si>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3"/>
  </si>
  <si>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3"/>
  </si>
  <si>
    <t>指定通所リハビリテーションを行う時間帯を通じて専ら当該指定通所リハビリテーションの提供に当たる看護職員を１名以上配置している。</t>
    <rPh sb="2" eb="4">
      <t>ツウショ</t>
    </rPh>
    <rPh sb="29" eb="31">
      <t>ツウショ</t>
    </rPh>
    <phoneticPr fontId="3"/>
  </si>
  <si>
    <t>（別紙22）</t>
    <phoneticPr fontId="3"/>
  </si>
  <si>
    <t>認知症加算に係る届出書</t>
    <rPh sb="0" eb="3">
      <t>ニンチショウ</t>
    </rPh>
    <rPh sb="3" eb="5">
      <t>カサン</t>
    </rPh>
    <rPh sb="6" eb="7">
      <t>カカ</t>
    </rPh>
    <rPh sb="8" eb="11">
      <t>トドケデショ</t>
    </rPh>
    <phoneticPr fontId="3"/>
  </si>
  <si>
    <t>（通所介護、地域密着型通所介護）</t>
    <rPh sb="1" eb="3">
      <t>ツウショ</t>
    </rPh>
    <rPh sb="3" eb="5">
      <t>カイゴ</t>
    </rPh>
    <rPh sb="6" eb="8">
      <t>チイキ</t>
    </rPh>
    <rPh sb="8" eb="11">
      <t>ミッチャクガタ</t>
    </rPh>
    <rPh sb="11" eb="13">
      <t>ツウショ</t>
    </rPh>
    <rPh sb="13" eb="15">
      <t>カイゴ</t>
    </rPh>
    <phoneticPr fontId="3"/>
  </si>
  <si>
    <t>認知症加算に係る届出内容</t>
    <rPh sb="0" eb="3">
      <t>ニンチショウ</t>
    </rPh>
    <rPh sb="3" eb="5">
      <t>カサン</t>
    </rPh>
    <rPh sb="6" eb="7">
      <t>カカワ</t>
    </rPh>
    <rPh sb="8" eb="10">
      <t>トドケデ</t>
    </rPh>
    <rPh sb="10" eb="12">
      <t>ナイヨウ</t>
    </rPh>
    <phoneticPr fontId="3"/>
  </si>
  <si>
    <t>①　利用者総数　</t>
    <rPh sb="2" eb="5">
      <t>リヨウシャ</t>
    </rPh>
    <rPh sb="5" eb="7">
      <t>ソウスウ</t>
    </rPh>
    <rPh sb="6" eb="7">
      <t>スウ</t>
    </rPh>
    <phoneticPr fontId="3"/>
  </si>
  <si>
    <t>②　対象者　</t>
    <rPh sb="2" eb="5">
      <t>タイショウシャ</t>
    </rPh>
    <phoneticPr fontId="3"/>
  </si>
  <si>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phoneticPr fontId="3"/>
  </si>
  <si>
    <t>当該事業所の従業者に対する、認知症ケアに関する事例の検討や技術的指導に係る会議を定期的に開催している。</t>
    <rPh sb="0" eb="2">
      <t>トウガイ</t>
    </rPh>
    <rPh sb="2" eb="5">
      <t>ジギョウショ</t>
    </rPh>
    <rPh sb="6" eb="9">
      <t>ジュウギョウシャ</t>
    </rPh>
    <rPh sb="10" eb="11">
      <t>タイ</t>
    </rPh>
    <rPh sb="14" eb="17">
      <t>ニンチショウ</t>
    </rPh>
    <rPh sb="20" eb="21">
      <t>カン</t>
    </rPh>
    <rPh sb="23" eb="25">
      <t>ジレイ</t>
    </rPh>
    <rPh sb="26" eb="28">
      <t>ケントウ</t>
    </rPh>
    <rPh sb="29" eb="32">
      <t>ギジュツテキ</t>
    </rPh>
    <rPh sb="32" eb="34">
      <t>シドウ</t>
    </rPh>
    <rPh sb="35" eb="36">
      <t>カカ</t>
    </rPh>
    <rPh sb="37" eb="39">
      <t>カイギ</t>
    </rPh>
    <rPh sb="40" eb="43">
      <t>テイキテキ</t>
    </rPh>
    <rPh sb="44" eb="46">
      <t>カイサイ</t>
    </rPh>
    <phoneticPr fontId="3"/>
  </si>
  <si>
    <t>地域密着型
通所介護</t>
    <rPh sb="0" eb="5">
      <t>チイキミッチャクガタ</t>
    </rPh>
    <rPh sb="6" eb="10">
      <t>ツウショカイゴ</t>
    </rPh>
    <phoneticPr fontId="3"/>
  </si>
  <si>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phoneticPr fontId="3"/>
  </si>
  <si>
    <t>（別紙44）</t>
    <phoneticPr fontId="3"/>
  </si>
  <si>
    <t>認知症加算（Ⅰ）・（Ⅱ）に係る届出書</t>
    <rPh sb="0" eb="3">
      <t>ニンチショウ</t>
    </rPh>
    <rPh sb="3" eb="5">
      <t>カサン</t>
    </rPh>
    <rPh sb="13" eb="14">
      <t>カカ</t>
    </rPh>
    <rPh sb="15" eb="18">
      <t>トドケデショ</t>
    </rPh>
    <phoneticPr fontId="3"/>
  </si>
  <si>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3"/>
  </si>
  <si>
    <t>１．認知症加算（Ⅰ）に係る届出内容</t>
    <rPh sb="11" eb="12">
      <t>カカ</t>
    </rPh>
    <rPh sb="13" eb="14">
      <t>トド</t>
    </rPh>
    <rPh sb="14" eb="15">
      <t>デ</t>
    </rPh>
    <rPh sb="15" eb="17">
      <t>ナイヨウ</t>
    </rPh>
    <phoneticPr fontId="3"/>
  </si>
  <si>
    <t>認知症介護に係る専門的な研修を修了している者を、日常生活自立度のランクⅢ、Ⅳ又はMに該当する者の数に応じて必要数以上配置し、チームとして専門的な認知症ケアを実施している</t>
    <phoneticPr fontId="3"/>
  </si>
  <si>
    <t>従業者に対して、認知症ケアに関する留意事項の伝達又は技術的指導に係る会議を定期的に開催している</t>
    <phoneticPr fontId="3"/>
  </si>
  <si>
    <t>認知症介護の指導に係る専門的な研修を修了している者を１名以上配置し、事業所全体の認知症ケアの指導等を実施している</t>
    <phoneticPr fontId="3"/>
  </si>
  <si>
    <t>事業所において介護職員、看護職員ごとの認知症ケアに関する研修計画を作成し、当該計画に従い、研修を実施又は実施を予定している</t>
    <phoneticPr fontId="3"/>
  </si>
  <si>
    <t>２．認知症加算（Ⅱ）に係る届出内容</t>
    <rPh sb="11" eb="12">
      <t>カカ</t>
    </rPh>
    <rPh sb="13" eb="14">
      <t>トド</t>
    </rPh>
    <rPh sb="14" eb="15">
      <t>デ</t>
    </rPh>
    <rPh sb="15" eb="17">
      <t>ナイヨウ</t>
    </rPh>
    <phoneticPr fontId="3"/>
  </si>
  <si>
    <r>
      <t xml:space="preserve">認知症加算（Ⅰ）の(1)・(2)の基準のいずれにも該当している
</t>
    </r>
    <r>
      <rPr>
        <sz val="10"/>
        <rFont val="HGSｺﾞｼｯｸM"/>
        <family val="3"/>
        <charset val="128"/>
      </rPr>
      <t>※認知症加算（Ⅰ）に係る届出内容(1)・(2)も記入すること。</t>
    </r>
    <phoneticPr fontId="3"/>
  </si>
  <si>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3"/>
  </si>
  <si>
    <t>総合マネジメント体制強化加算に係る届出書</t>
    <rPh sb="0" eb="2">
      <t>ソウゴウ</t>
    </rPh>
    <rPh sb="8" eb="10">
      <t>タイセイ</t>
    </rPh>
    <rPh sb="10" eb="12">
      <t>キョウカ</t>
    </rPh>
    <rPh sb="12" eb="14">
      <t>カサン</t>
    </rPh>
    <rPh sb="15" eb="16">
      <t>カカ</t>
    </rPh>
    <rPh sb="17" eb="20">
      <t>トドケデショ</t>
    </rPh>
    <phoneticPr fontId="3"/>
  </si>
  <si>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</si>
  <si>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2　(介護予防）小規模多機能型居宅介護事業所</t>
    <rPh sb="8" eb="11">
      <t>ショウキボ</t>
    </rPh>
    <rPh sb="11" eb="15">
      <t>タキノウガタ</t>
    </rPh>
    <rPh sb="15" eb="17">
      <t>キョタク</t>
    </rPh>
    <rPh sb="17" eb="19">
      <t>カイゴ</t>
    </rPh>
    <rPh sb="19" eb="22">
      <t>ジギョウショ</t>
    </rPh>
    <phoneticPr fontId="3"/>
  </si>
  <si>
    <t>1　総合マネジメント体制強化加算（Ⅰ）</t>
    <rPh sb="2" eb="4">
      <t>ソウゴウ</t>
    </rPh>
    <rPh sb="10" eb="12">
      <t>タイセイ</t>
    </rPh>
    <rPh sb="12" eb="14">
      <t>キョウカ</t>
    </rPh>
    <rPh sb="14" eb="16">
      <t>カサン</t>
    </rPh>
    <phoneticPr fontId="3"/>
  </si>
  <si>
    <t>2　総合マネジメント体制強化加算（Ⅱ）</t>
    <phoneticPr fontId="3"/>
  </si>
  <si>
    <t>○定期巡回・随時対応型訪問介護看護</t>
    <phoneticPr fontId="3"/>
  </si>
  <si>
    <t xml:space="preserve">① </t>
    <phoneticPr fontId="3"/>
  </si>
  <si>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3"/>
  </si>
  <si>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3"/>
  </si>
  <si>
    <t>日常的に利用者と関わりのある地域住民等の相談に対応する体制を確保していること。</t>
    <phoneticPr fontId="3"/>
  </si>
  <si>
    <t>地域住民等との連携により、地域資源を効果的に活用し、利用者の状態に応じた支援を行っている。</t>
    <phoneticPr fontId="3"/>
  </si>
  <si>
    <t>事業所の
特性に
応じて
１つ以上実施している</t>
    <phoneticPr fontId="3"/>
  </si>
  <si>
    <t>障害福祉サービス事業所、児童福祉施設等と協働し、地域において世代間の交流を行っている。</t>
    <rPh sb="37" eb="38">
      <t>オコナ</t>
    </rPh>
    <phoneticPr fontId="3"/>
  </si>
  <si>
    <t xml:space="preserve">地域住民等、他事業所等と共同で事例検討会、研修会等を実施している。 </t>
    <phoneticPr fontId="3"/>
  </si>
  <si>
    <t>市町村が実施する通いの場や在宅医療・介護連携推進事業等の地域支援事業等に参加している。</t>
    <phoneticPr fontId="3"/>
  </si>
  <si>
    <t>地域住民及び利用者の住まいに関する相談に応じ、必要な支援を行っている。</t>
    <phoneticPr fontId="3"/>
  </si>
  <si>
    <t>○（介護予防）小規模多機能型居宅介護</t>
    <phoneticPr fontId="3"/>
  </si>
  <si>
    <t>利用者の心身の状況又はその家族等を取り巻く環境の変化に応じ、随時、介護支援専門員、看護師、准看護師、介護職員その他の関係者が共同し、小規模多機能型居宅介護計画の見直しを行っている。</t>
    <phoneticPr fontId="3"/>
  </si>
  <si>
    <t>利用者の地域における多様な活動が確保されるよう、日常的に地域住民等との交流を図り、利用者の状態に応じて、地域の行事や活動等に積極的に参加している。</t>
    <phoneticPr fontId="3"/>
  </si>
  <si>
    <t>必要に応じて、多様な主体が提供する生活支援のサービス（インフォーマルサービス含む）が包括的に提供されるような居宅サービス計画を作成している。</t>
    <phoneticPr fontId="3"/>
  </si>
  <si>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</si>
  <si>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phoneticPr fontId="3"/>
  </si>
  <si>
    <t>○看護小規模多機能型居宅介護</t>
    <phoneticPr fontId="3"/>
  </si>
  <si>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3"/>
  </si>
  <si>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3"/>
  </si>
  <si>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3"/>
  </si>
  <si>
    <t>総合マネジメント体制強化加算（Ⅰ）の基準の①～②のいずれにも該当している。</t>
    <phoneticPr fontId="3"/>
  </si>
  <si>
    <t>総合マネジメント体制強化加算（Ⅰ）の基準の①～③のいずれにも該当している。</t>
    <phoneticPr fontId="3"/>
  </si>
  <si>
    <t>（別紙42）</t>
    <phoneticPr fontId="3"/>
  </si>
  <si>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3"/>
  </si>
  <si>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3"/>
  </si>
  <si>
    <t>日中のオペレーションセンターサービスに必要な人員を確保している。</t>
    <phoneticPr fontId="3"/>
  </si>
  <si>
    <t>利用者の通報から緊急対応が必要と認められる場合に、連携する指定訪問介護事業所に速やかに連絡する体制を確保している。</t>
    <rPh sb="39" eb="40">
      <t>スミ</t>
    </rPh>
    <phoneticPr fontId="3"/>
  </si>
  <si>
    <t>　③</t>
    <phoneticPr fontId="3"/>
  </si>
  <si>
    <t>連携する全ての指定訪問介護事業所と利用者がサービスの利用に係る契約を締結している。</t>
    <phoneticPr fontId="3"/>
  </si>
  <si>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3"/>
  </si>
  <si>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3"/>
  </si>
  <si>
    <t>利用者からの通報について、通報日時、通報内容、具体的対応の内容について、記録を行う。</t>
    <phoneticPr fontId="3"/>
  </si>
  <si>
    <t>連携する指定訪問介護事業所</t>
    <rPh sb="0" eb="2">
      <t>レンケイ</t>
    </rPh>
    <rPh sb="4" eb="6">
      <t>シテイ</t>
    </rPh>
    <rPh sb="6" eb="8">
      <t>ホウモン</t>
    </rPh>
    <rPh sb="8" eb="10">
      <t>カイゴ</t>
    </rPh>
    <rPh sb="10" eb="12">
      <t>ジギョウ</t>
    </rPh>
    <rPh sb="12" eb="13">
      <t>ジョ</t>
    </rPh>
    <phoneticPr fontId="3"/>
  </si>
  <si>
    <t>事業所名</t>
    <rPh sb="0" eb="2">
      <t>ジギョウ</t>
    </rPh>
    <rPh sb="2" eb="3">
      <t>ショ</t>
    </rPh>
    <rPh sb="3" eb="4">
      <t>メイ</t>
    </rPh>
    <phoneticPr fontId="3"/>
  </si>
  <si>
    <t>（別紙45）</t>
    <phoneticPr fontId="3"/>
  </si>
  <si>
    <t>訪問体制強化加算に係る届出書</t>
    <rPh sb="0" eb="2">
      <t>ホウモン</t>
    </rPh>
    <rPh sb="2" eb="4">
      <t>タイセイ</t>
    </rPh>
    <rPh sb="4" eb="6">
      <t>キョウカ</t>
    </rPh>
    <rPh sb="6" eb="8">
      <t>カサン</t>
    </rPh>
    <rPh sb="9" eb="10">
      <t>カカ</t>
    </rPh>
    <rPh sb="11" eb="14">
      <t>トドケデショ</t>
    </rPh>
    <phoneticPr fontId="3"/>
  </si>
  <si>
    <t>1　小規模多機能型居宅介護事業所</t>
    <rPh sb="2" eb="5">
      <t>ショウキボ</t>
    </rPh>
    <rPh sb="5" eb="9">
      <t>タキノウガタ</t>
    </rPh>
    <rPh sb="9" eb="11">
      <t>キョタク</t>
    </rPh>
    <rPh sb="11" eb="13">
      <t>カイゴ</t>
    </rPh>
    <rPh sb="13" eb="16">
      <t>ジギョウショ</t>
    </rPh>
    <phoneticPr fontId="3"/>
  </si>
  <si>
    <t>2　看護小規模多機能型居宅介護事業所</t>
    <phoneticPr fontId="3"/>
  </si>
  <si>
    <t>訪問体制強化加算に係る届出内容</t>
    <rPh sb="0" eb="2">
      <t>ホウモン</t>
    </rPh>
    <rPh sb="2" eb="4">
      <t>タイセイ</t>
    </rPh>
    <rPh sb="4" eb="6">
      <t>キョウカ</t>
    </rPh>
    <rPh sb="6" eb="8">
      <t>カサン</t>
    </rPh>
    <rPh sb="9" eb="10">
      <t>カカワ</t>
    </rPh>
    <rPh sb="11" eb="13">
      <t>トドケデ</t>
    </rPh>
    <rPh sb="13" eb="15">
      <t>ナイヨウ</t>
    </rPh>
    <phoneticPr fontId="3"/>
  </si>
  <si>
    <t>職員配置の状況</t>
    <rPh sb="0" eb="2">
      <t>ショクイン</t>
    </rPh>
    <rPh sb="2" eb="4">
      <t>ハイチ</t>
    </rPh>
    <rPh sb="5" eb="7">
      <t>ジョウキョウ</t>
    </rPh>
    <phoneticPr fontId="3"/>
  </si>
  <si>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t>
    </rPh>
    <rPh sb="4" eb="6">
      <t>テイキョウ</t>
    </rPh>
    <rPh sb="8" eb="10">
      <t>ホウモン</t>
    </rPh>
    <rPh sb="15" eb="17">
      <t>テイキョウ</t>
    </rPh>
    <rPh sb="18" eb="19">
      <t>ア</t>
    </rPh>
    <rPh sb="21" eb="23">
      <t>ジョウキン</t>
    </rPh>
    <rPh sb="24" eb="27">
      <t>ジュウギョウシャ</t>
    </rPh>
    <rPh sb="29" eb="30">
      <t>メイ</t>
    </rPh>
    <rPh sb="30" eb="32">
      <t>イジョウ</t>
    </rPh>
    <rPh sb="32" eb="34">
      <t>ハイチ</t>
    </rPh>
    <rPh sb="45" eb="47">
      <t>カンゴ</t>
    </rPh>
    <rPh sb="47" eb="50">
      <t>ショウキボ</t>
    </rPh>
    <rPh sb="50" eb="53">
      <t>タキノウ</t>
    </rPh>
    <rPh sb="53" eb="54">
      <t>ガタ</t>
    </rPh>
    <rPh sb="54" eb="56">
      <t>キョタク</t>
    </rPh>
    <rPh sb="56" eb="58">
      <t>カイゴ</t>
    </rPh>
    <rPh sb="59" eb="61">
      <t>バアイ</t>
    </rPh>
    <rPh sb="62" eb="64">
      <t>カンゴ</t>
    </rPh>
    <rPh sb="69" eb="70">
      <t>ノゾ</t>
    </rPh>
    <rPh sb="75" eb="77">
      <t>ジョウキン</t>
    </rPh>
    <rPh sb="78" eb="81">
      <t>ジュウギョウシャ</t>
    </rPh>
    <rPh sb="87" eb="90">
      <t>ホケンシ</t>
    </rPh>
    <rPh sb="91" eb="94">
      <t>カンゴシ</t>
    </rPh>
    <rPh sb="95" eb="99">
      <t>ジュンカンゴシ</t>
    </rPh>
    <rPh sb="100" eb="102">
      <t>リガク</t>
    </rPh>
    <rPh sb="102" eb="105">
      <t>リョウホウシ</t>
    </rPh>
    <rPh sb="106" eb="108">
      <t>サギョウ</t>
    </rPh>
    <rPh sb="108" eb="111">
      <t>リョウホウシ</t>
    </rPh>
    <rPh sb="112" eb="114">
      <t>ゲンゴ</t>
    </rPh>
    <rPh sb="114" eb="117">
      <t>チョウカクシ</t>
    </rPh>
    <rPh sb="118" eb="119">
      <t>ノゾ</t>
    </rPh>
    <phoneticPr fontId="3"/>
  </si>
  <si>
    <t>事業所の
状況</t>
    <rPh sb="0" eb="3">
      <t>ジギョウショ</t>
    </rPh>
    <rPh sb="5" eb="7">
      <t>ジョウキョウ</t>
    </rPh>
    <phoneticPr fontId="3"/>
  </si>
  <si>
    <t>事業所と同一建物に集合住宅（養護老人ホーム、軽費老人ホーム、有料老人ホーム、サービス付き高齢者向け住宅であって登録を受けたもの）を併設している。</t>
    <rPh sb="0" eb="3">
      <t>ジギョウショ</t>
    </rPh>
    <rPh sb="4" eb="6">
      <t>ドウイツ</t>
    </rPh>
    <rPh sb="6" eb="8">
      <t>タテモノ</t>
    </rPh>
    <rPh sb="9" eb="11">
      <t>シュウゴウ</t>
    </rPh>
    <rPh sb="11" eb="13">
      <t>ジュウタク</t>
    </rPh>
    <rPh sb="55" eb="57">
      <t>トウロク</t>
    </rPh>
    <rPh sb="58" eb="59">
      <t>ウ</t>
    </rPh>
    <rPh sb="65" eb="67">
      <t>ヘイセツ</t>
    </rPh>
    <phoneticPr fontId="3"/>
  </si>
  <si>
    <t>サービス提供の状況</t>
    <rPh sb="4" eb="6">
      <t>テイキョウ</t>
    </rPh>
    <rPh sb="7" eb="9">
      <t>ジョウキョウ</t>
    </rPh>
    <phoneticPr fontId="3"/>
  </si>
  <si>
    <t xml:space="preserve"> (1) 事業所が同一建物に集合住宅を併設していない（２で無を選択した）場合</t>
    <rPh sb="5" eb="8">
      <t>ジギョウショ</t>
    </rPh>
    <rPh sb="9" eb="11">
      <t>ドウイツ</t>
    </rPh>
    <rPh sb="11" eb="13">
      <t>タテモノ</t>
    </rPh>
    <rPh sb="14" eb="16">
      <t>シュウゴウ</t>
    </rPh>
    <rPh sb="16" eb="18">
      <t>ジュウタク</t>
    </rPh>
    <rPh sb="19" eb="21">
      <t>ヘイセツ</t>
    </rPh>
    <rPh sb="29" eb="30">
      <t>ナ</t>
    </rPh>
    <rPh sb="31" eb="33">
      <t>センタク</t>
    </rPh>
    <rPh sb="36" eb="38">
      <t>バアイ</t>
    </rPh>
    <phoneticPr fontId="3"/>
  </si>
  <si>
    <t>　訪問回数が１月当たり延べ200回以上である。</t>
    <rPh sb="1" eb="3">
      <t>ホウモン</t>
    </rPh>
    <rPh sb="3" eb="5">
      <t>カイスウ</t>
    </rPh>
    <rPh sb="7" eb="8">
      <t>ツキ</t>
    </rPh>
    <rPh sb="8" eb="9">
      <t>ア</t>
    </rPh>
    <rPh sb="11" eb="12">
      <t>ノ</t>
    </rPh>
    <rPh sb="16" eb="17">
      <t>カイ</t>
    </rPh>
    <rPh sb="17" eb="19">
      <t>イジョウ</t>
    </rPh>
    <phoneticPr fontId="3"/>
  </si>
  <si>
    <t xml:space="preserve"> (2) 事業所が同一建物に集合住宅を併設している（２で有を選択した）場合</t>
    <rPh sb="5" eb="8">
      <t>ジギョウショ</t>
    </rPh>
    <rPh sb="9" eb="11">
      <t>ドウイツ</t>
    </rPh>
    <rPh sb="11" eb="13">
      <t>タテモノ</t>
    </rPh>
    <rPh sb="14" eb="16">
      <t>シュウゴウ</t>
    </rPh>
    <rPh sb="16" eb="18">
      <t>ジュウタク</t>
    </rPh>
    <rPh sb="19" eb="21">
      <t>ヘイセツ</t>
    </rPh>
    <rPh sb="28" eb="29">
      <t>ア</t>
    </rPh>
    <rPh sb="30" eb="32">
      <t>センタク</t>
    </rPh>
    <rPh sb="35" eb="37">
      <t>バアイ</t>
    </rPh>
    <phoneticPr fontId="3"/>
  </si>
  <si>
    <t>　①に占める②の割合が50％以上</t>
    <rPh sb="3" eb="4">
      <t>シ</t>
    </rPh>
    <rPh sb="8" eb="10">
      <t>ワリアイ</t>
    </rPh>
    <rPh sb="14" eb="16">
      <t>イジョウ</t>
    </rPh>
    <phoneticPr fontId="3"/>
  </si>
  <si>
    <t>登録者の総数</t>
    <rPh sb="0" eb="3">
      <t>トウロクシャ</t>
    </rPh>
    <rPh sb="4" eb="6">
      <t>ソウスウ</t>
    </rPh>
    <phoneticPr fontId="3"/>
  </si>
  <si>
    <t>同一建物居住者以外の者（（看護）小規模多機能型居宅介護費のイ(1)を算定する者）の数</t>
    <rPh sb="0" eb="2">
      <t>ドウイツ</t>
    </rPh>
    <rPh sb="2" eb="4">
      <t>タテモノ</t>
    </rPh>
    <rPh sb="4" eb="7">
      <t>キョジュウシャ</t>
    </rPh>
    <rPh sb="7" eb="9">
      <t>イガイ</t>
    </rPh>
    <rPh sb="10" eb="11">
      <t>シャ</t>
    </rPh>
    <rPh sb="13" eb="15">
      <t>カンゴ</t>
    </rPh>
    <rPh sb="16" eb="19">
      <t>ショウキボ</t>
    </rPh>
    <rPh sb="19" eb="23">
      <t>タキノウガタ</t>
    </rPh>
    <rPh sb="23" eb="25">
      <t>キョタク</t>
    </rPh>
    <rPh sb="25" eb="27">
      <t>カイゴ</t>
    </rPh>
    <rPh sb="27" eb="28">
      <t>ヒ</t>
    </rPh>
    <rPh sb="34" eb="36">
      <t>サンテイ</t>
    </rPh>
    <rPh sb="38" eb="39">
      <t>シャ</t>
    </rPh>
    <rPh sb="41" eb="42">
      <t>カズ</t>
    </rPh>
    <phoneticPr fontId="3"/>
  </si>
  <si>
    <t>　②の者に対する訪問回数が１月当たり延べ200回以上である。</t>
    <rPh sb="3" eb="4">
      <t>シャ</t>
    </rPh>
    <rPh sb="5" eb="6">
      <t>タイ</t>
    </rPh>
    <rPh sb="8" eb="10">
      <t>ホウモン</t>
    </rPh>
    <rPh sb="10" eb="12">
      <t>カイスウ</t>
    </rPh>
    <rPh sb="14" eb="15">
      <t>ツキ</t>
    </rPh>
    <rPh sb="15" eb="16">
      <t>ア</t>
    </rPh>
    <rPh sb="18" eb="19">
      <t>ノ</t>
    </rPh>
    <rPh sb="23" eb="24">
      <t>カイ</t>
    </rPh>
    <rPh sb="24" eb="26">
      <t>イジョウ</t>
    </rPh>
    <phoneticPr fontId="3"/>
  </si>
  <si>
    <t>（別紙46）</t>
    <phoneticPr fontId="3"/>
  </si>
  <si>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3"/>
  </si>
  <si>
    <t>1　夜間支援体制加算（Ⅰ）</t>
    <rPh sb="2" eb="4">
      <t>ヤカン</t>
    </rPh>
    <rPh sb="4" eb="6">
      <t>シエン</t>
    </rPh>
    <rPh sb="6" eb="8">
      <t>タイセイ</t>
    </rPh>
    <rPh sb="8" eb="10">
      <t>カサン</t>
    </rPh>
    <phoneticPr fontId="3"/>
  </si>
  <si>
    <t>2　夜間支援体制加算（Ⅱ）</t>
    <rPh sb="2" eb="4">
      <t>ヤカン</t>
    </rPh>
    <rPh sb="4" eb="6">
      <t>シエン</t>
    </rPh>
    <rPh sb="6" eb="8">
      <t>タイセイ</t>
    </rPh>
    <rPh sb="8" eb="10">
      <t>カサン</t>
    </rPh>
    <phoneticPr fontId="3"/>
  </si>
  <si>
    <t>１　夜間支援体制加算に係る届出内容</t>
    <rPh sb="2" eb="4">
      <t>ヤカン</t>
    </rPh>
    <rPh sb="4" eb="6">
      <t>シエン</t>
    </rPh>
    <phoneticPr fontId="3"/>
  </si>
  <si>
    <t>① 共同生活住居の数</t>
    <rPh sb="2" eb="4">
      <t>キョウドウ</t>
    </rPh>
    <rPh sb="4" eb="6">
      <t>セイカツ</t>
    </rPh>
    <rPh sb="6" eb="8">
      <t>ジュウキョ</t>
    </rPh>
    <rPh sb="9" eb="10">
      <t>カズ</t>
    </rPh>
    <phoneticPr fontId="3"/>
  </si>
  <si>
    <t>ユニット</t>
    <phoneticPr fontId="3"/>
  </si>
  <si>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3"/>
  </si>
  <si>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3"/>
  </si>
  <si>
    <t>④ ③へ加配をしている。</t>
    <phoneticPr fontId="3"/>
  </si>
  <si>
    <t>イ</t>
    <phoneticPr fontId="3"/>
  </si>
  <si>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3"/>
  </si>
  <si>
    <t>ロ</t>
    <phoneticPr fontId="3"/>
  </si>
  <si>
    <t>ハ</t>
    <phoneticPr fontId="3"/>
  </si>
  <si>
    <t>事業所内で宿直勤務に当たる者が１以上</t>
    <rPh sb="0" eb="3">
      <t>ジギョウショ</t>
    </rPh>
    <rPh sb="3" eb="4">
      <t>ナイ</t>
    </rPh>
    <rPh sb="5" eb="7">
      <t>シュクチョク</t>
    </rPh>
    <rPh sb="7" eb="9">
      <t>キンム</t>
    </rPh>
    <rPh sb="10" eb="11">
      <t>ア</t>
    </rPh>
    <rPh sb="13" eb="14">
      <t>モノ</t>
    </rPh>
    <phoneticPr fontId="3"/>
  </si>
  <si>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3"/>
  </si>
  <si>
    <t>① 利用者数</t>
    <rPh sb="2" eb="4">
      <t>リヨウ</t>
    </rPh>
    <rPh sb="4" eb="5">
      <t>シャ</t>
    </rPh>
    <rPh sb="5" eb="6">
      <t>スウ</t>
    </rPh>
    <phoneticPr fontId="3"/>
  </si>
  <si>
    <t>（別紙48）</t>
    <phoneticPr fontId="3"/>
  </si>
  <si>
    <t>指針整備等の
状況</t>
    <rPh sb="0" eb="2">
      <t>シシン</t>
    </rPh>
    <rPh sb="2" eb="4">
      <t>セイビ</t>
    </rPh>
    <rPh sb="4" eb="5">
      <t>トウ</t>
    </rPh>
    <rPh sb="7" eb="9">
      <t>ジョウキョウ</t>
    </rPh>
    <phoneticPr fontId="3"/>
  </si>
  <si>
    <t>利用者が重度化した場合の対応に係る指針を定めている。</t>
    <rPh sb="0" eb="3">
      <t>リヨウシャ</t>
    </rPh>
    <phoneticPr fontId="3"/>
  </si>
  <si>
    <t>①で定めた指針の内容を、入居に際して利用者又はその家族等に説明し同意を得ている。</t>
    <rPh sb="2" eb="3">
      <t>サダ</t>
    </rPh>
    <rPh sb="27" eb="28">
      <t>トウ</t>
    </rPh>
    <phoneticPr fontId="3"/>
  </si>
  <si>
    <t>看護体制の
状況</t>
    <rPh sb="0" eb="2">
      <t>カンゴ</t>
    </rPh>
    <rPh sb="2" eb="4">
      <t>タイセイ</t>
    </rPh>
    <rPh sb="6" eb="8">
      <t>ジョウキョウ</t>
    </rPh>
    <phoneticPr fontId="3"/>
  </si>
  <si>
    <t>事業所の職員として看護師を常勤換算方法で１名以上配置している。</t>
    <rPh sb="9" eb="12">
      <t>カンゴシ</t>
    </rPh>
    <rPh sb="21" eb="22">
      <t>メイ</t>
    </rPh>
    <rPh sb="24" eb="26">
      <t>ハイチ</t>
    </rPh>
    <phoneticPr fontId="3"/>
  </si>
  <si>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3"/>
  </si>
  <si>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3"/>
  </si>
  <si>
    <t>看護師により24時間連絡できる体制を確保している。</t>
    <rPh sb="0" eb="3">
      <t>カンゴシ</t>
    </rPh>
    <rPh sb="8" eb="10">
      <t>ジカン</t>
    </rPh>
    <rPh sb="10" eb="12">
      <t>レンラク</t>
    </rPh>
    <rPh sb="15" eb="17">
      <t>タイセイ</t>
    </rPh>
    <rPh sb="18" eb="20">
      <t>カクホ</t>
    </rPh>
    <phoneticPr fontId="3"/>
  </si>
  <si>
    <t>※１</t>
    <phoneticPr fontId="3"/>
  </si>
  <si>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3"/>
  </si>
  <si>
    <t>※２</t>
    <phoneticPr fontId="3"/>
  </si>
  <si>
    <t>（別紙48－2）</t>
    <phoneticPr fontId="3"/>
  </si>
  <si>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3"/>
  </si>
  <si>
    <t>医療連携体制加算（Ⅱ）に係る届出内容</t>
    <rPh sb="0" eb="2">
      <t>イリョウ</t>
    </rPh>
    <rPh sb="2" eb="4">
      <t>レンケイ</t>
    </rPh>
    <rPh sb="4" eb="6">
      <t>タイセイ</t>
    </rPh>
    <rPh sb="6" eb="8">
      <t>カサン</t>
    </rPh>
    <phoneticPr fontId="3"/>
  </si>
  <si>
    <t>算定日の属する月の前３月間において、下記いずれかに該当する状態の利用者が１人以上である。</t>
    <phoneticPr fontId="3"/>
  </si>
  <si>
    <t>　（ア）喀痰吸引を実施している状態</t>
    <rPh sb="4" eb="6">
      <t>カクタン</t>
    </rPh>
    <rPh sb="6" eb="8">
      <t>キュウイン</t>
    </rPh>
    <rPh sb="9" eb="11">
      <t>ジッシ</t>
    </rPh>
    <rPh sb="15" eb="17">
      <t>ジョウタイ</t>
    </rPh>
    <phoneticPr fontId="3"/>
  </si>
  <si>
    <t>　（イ）呼吸障害等により人工呼吸器を使用している状態</t>
    <phoneticPr fontId="3"/>
  </si>
  <si>
    <t>　（ウ）中心静脈注射を実施している状態</t>
    <rPh sb="4" eb="6">
      <t>チュウシン</t>
    </rPh>
    <rPh sb="6" eb="8">
      <t>ジョウミャク</t>
    </rPh>
    <rPh sb="8" eb="10">
      <t>チュウシャ</t>
    </rPh>
    <rPh sb="11" eb="13">
      <t>ジッシシ</t>
    </rPh>
    <rPh sb="13" eb="19">
      <t>テイルジョウタイ</t>
    </rPh>
    <phoneticPr fontId="3"/>
  </si>
  <si>
    <t>　（エ）人工腎臓を実施している状態</t>
    <phoneticPr fontId="3"/>
  </si>
  <si>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3"/>
  </si>
  <si>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3"/>
  </si>
  <si>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3"/>
  </si>
  <si>
    <t>　（ク）褥瘡に対する治療を実施している状態</t>
    <rPh sb="4" eb="6">
      <t>ジョクソウ</t>
    </rPh>
    <rPh sb="7" eb="8">
      <t>タイ</t>
    </rPh>
    <rPh sb="10" eb="12">
      <t>チリョウ</t>
    </rPh>
    <rPh sb="13" eb="15">
      <t>ジッシ</t>
    </rPh>
    <rPh sb="19" eb="21">
      <t>ジョウタイ</t>
    </rPh>
    <phoneticPr fontId="3"/>
  </si>
  <si>
    <t>　（ケ）気管切開が行われている状態</t>
    <rPh sb="4" eb="6">
      <t>キカン</t>
    </rPh>
    <rPh sb="6" eb="8">
      <t>セッカイ</t>
    </rPh>
    <rPh sb="9" eb="10">
      <t>オコナ</t>
    </rPh>
    <rPh sb="15" eb="17">
      <t>ジョウタイ</t>
    </rPh>
    <phoneticPr fontId="3"/>
  </si>
  <si>
    <t>　（コ）留置カテーテルを使用している状態</t>
    <rPh sb="4" eb="6">
      <t>リュウチ</t>
    </rPh>
    <rPh sb="12" eb="14">
      <t>シヨウ</t>
    </rPh>
    <rPh sb="18" eb="20">
      <t>ジョウタイ</t>
    </rPh>
    <phoneticPr fontId="3"/>
  </si>
  <si>
    <t>　（サ）インスリン注射を実施している状態</t>
    <rPh sb="9" eb="11">
      <t>チュウシャ</t>
    </rPh>
    <rPh sb="12" eb="14">
      <t>ジッシ</t>
    </rPh>
    <rPh sb="18" eb="20">
      <t>ジョウタイ</t>
    </rPh>
    <phoneticPr fontId="3"/>
  </si>
  <si>
    <t>主たる事務所の所在地</t>
  </si>
  <si>
    <t>（別紙34）</t>
    <phoneticPr fontId="3"/>
  </si>
  <si>
    <t>1 （介護予防）特定施設入居者生活介護</t>
    <rPh sb="3" eb="5">
      <t>カイゴ</t>
    </rPh>
    <rPh sb="5" eb="7">
      <t>ヨボウ</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</si>
  <si>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</si>
  <si>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</si>
  <si>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</si>
  <si>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</si>
  <si>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</si>
  <si>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</si>
  <si>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</si>
  <si>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</si>
  <si>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</si>
  <si>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</si>
  <si>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</si>
  <si>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</si>
  <si>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</si>
  <si>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</si>
  <si>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</si>
  <si>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</si>
  <si>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</si>
  <si>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</si>
  <si>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</si>
  <si>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</si>
  <si>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</si>
  <si>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</si>
  <si>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</si>
  <si>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</si>
  <si>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</si>
  <si>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</si>
  <si>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</si>
  <si>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</si>
  <si>
    <t>（別紙27）</t>
    <phoneticPr fontId="3"/>
  </si>
  <si>
    <t>令和　　年　　月　　日</t>
    <rPh sb="4" eb="5">
      <t>ネン</t>
    </rPh>
    <rPh sb="7" eb="8">
      <t>ガツ</t>
    </rPh>
    <rPh sb="10" eb="11">
      <t>ニチ</t>
    </rPh>
    <phoneticPr fontId="3"/>
  </si>
  <si>
    <t>生産性向上推進体制加算に係る届出書</t>
    <rPh sb="0" eb="3">
      <t>セイサンセイ</t>
    </rPh>
    <rPh sb="3" eb="11">
      <t>コウジョウスイシンタイセイカサン</t>
    </rPh>
    <rPh sb="9" eb="11">
      <t>カサン</t>
    </rPh>
    <rPh sb="12" eb="13">
      <t>カカ</t>
    </rPh>
    <rPh sb="14" eb="17">
      <t>トドケデショ</t>
    </rPh>
    <phoneticPr fontId="3"/>
  </si>
  <si>
    <t>　1　新規　2　変更　3　終了</t>
    <phoneticPr fontId="3"/>
  </si>
  <si>
    <t>１　短期入所生活介護</t>
    <rPh sb="2" eb="6">
      <t>タンキニュウショ</t>
    </rPh>
    <rPh sb="6" eb="8">
      <t>セイカツ</t>
    </rPh>
    <rPh sb="8" eb="10">
      <t>カイゴ</t>
    </rPh>
    <phoneticPr fontId="3"/>
  </si>
  <si>
    <t>２　短期入所療養介護</t>
    <rPh sb="2" eb="4">
      <t>タンキ</t>
    </rPh>
    <rPh sb="4" eb="6">
      <t>ニュウショ</t>
    </rPh>
    <rPh sb="6" eb="8">
      <t>リョウヨウ</t>
    </rPh>
    <rPh sb="8" eb="10">
      <t>カイゴ</t>
    </rPh>
    <phoneticPr fontId="3"/>
  </si>
  <si>
    <t>３　特定施設入居者生活介護</t>
    <phoneticPr fontId="3"/>
  </si>
  <si>
    <t>４　小規模多機能型居宅介護</t>
    <phoneticPr fontId="3"/>
  </si>
  <si>
    <t>５　認知症対応型共同生活介護</t>
    <phoneticPr fontId="3"/>
  </si>
  <si>
    <t>６　地域密着型特定施設入居者生活介護</t>
    <rPh sb="2" eb="7">
      <t>チイキミッチャクガタ</t>
    </rPh>
    <phoneticPr fontId="3"/>
  </si>
  <si>
    <t>７　地域密着型介護老人福祉施設</t>
    <phoneticPr fontId="3"/>
  </si>
  <si>
    <t>８　看護小規模多機能型居宅介護</t>
    <phoneticPr fontId="3"/>
  </si>
  <si>
    <t>９　介護老人福祉施設</t>
    <phoneticPr fontId="3"/>
  </si>
  <si>
    <t>10　介護老人保健施設</t>
    <rPh sb="3" eb="5">
      <t>カイゴ</t>
    </rPh>
    <rPh sb="5" eb="7">
      <t>ロウジン</t>
    </rPh>
    <rPh sb="7" eb="9">
      <t>ホケン</t>
    </rPh>
    <rPh sb="9" eb="11">
      <t>シセツ</t>
    </rPh>
    <phoneticPr fontId="3"/>
  </si>
  <si>
    <t>11　介護医療院</t>
    <rPh sb="3" eb="5">
      <t>カイゴ</t>
    </rPh>
    <rPh sb="5" eb="7">
      <t>イリョウ</t>
    </rPh>
    <rPh sb="7" eb="8">
      <t>イン</t>
    </rPh>
    <phoneticPr fontId="3"/>
  </si>
  <si>
    <t>12　介護予防短期入所生活介護</t>
    <rPh sb="3" eb="5">
      <t>カイゴ</t>
    </rPh>
    <rPh sb="5" eb="7">
      <t>ヨボウ</t>
    </rPh>
    <rPh sb="7" eb="15">
      <t>タンキニュウショセイカツカイゴ</t>
    </rPh>
    <phoneticPr fontId="3"/>
  </si>
  <si>
    <t>13　介護予防短期入所療養介護</t>
    <rPh sb="3" eb="5">
      <t>カイゴ</t>
    </rPh>
    <rPh sb="5" eb="7">
      <t>ヨボウ</t>
    </rPh>
    <rPh sb="7" eb="9">
      <t>タンキ</t>
    </rPh>
    <rPh sb="9" eb="11">
      <t>ニュウショ</t>
    </rPh>
    <rPh sb="11" eb="13">
      <t>リョウヨウ</t>
    </rPh>
    <rPh sb="13" eb="15">
      <t>カイゴ</t>
    </rPh>
    <phoneticPr fontId="3"/>
  </si>
  <si>
    <t>14　介護予防特定施設入居者生活介護</t>
    <phoneticPr fontId="3"/>
  </si>
  <si>
    <t>15　介護予防小規模多機能型居宅介護</t>
    <phoneticPr fontId="3"/>
  </si>
  <si>
    <t>16　介護予防認知症対応型共同生活介護</t>
    <phoneticPr fontId="3"/>
  </si>
  <si>
    <t>届出区分</t>
    <rPh sb="0" eb="2">
      <t>トドケデ</t>
    </rPh>
    <rPh sb="2" eb="4">
      <t>クブン</t>
    </rPh>
    <phoneticPr fontId="3"/>
  </si>
  <si>
    <t>１　生産性向上推進体制加算（Ⅰ）　２　生産性向上推進体制加算（Ⅱ）</t>
    <phoneticPr fontId="3"/>
  </si>
  <si>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3"/>
  </si>
  <si>
    <t>① 加算（Ⅱ）のデータ等により業務改善の取組による成果を確認</t>
    <phoneticPr fontId="3"/>
  </si>
  <si>
    <t>② 以下のⅰ～ⅲの項目の機器をすべて使用</t>
    <rPh sb="2" eb="4">
      <t>イカ</t>
    </rPh>
    <rPh sb="9" eb="11">
      <t>コウモク</t>
    </rPh>
    <rPh sb="12" eb="14">
      <t>キキ</t>
    </rPh>
    <rPh sb="18" eb="20">
      <t>シヨウ</t>
    </rPh>
    <phoneticPr fontId="3"/>
  </si>
  <si>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3"/>
  </si>
  <si>
    <t xml:space="preserve">　ⅱ 職員全員がインカム等のICTを使用 </t>
    <rPh sb="3" eb="5">
      <t>ショクイン</t>
    </rPh>
    <rPh sb="5" eb="7">
      <t>ゼンイン</t>
    </rPh>
    <rPh sb="12" eb="13">
      <t>トウ</t>
    </rPh>
    <rPh sb="18" eb="20">
      <t>シヨウ</t>
    </rPh>
    <phoneticPr fontId="3"/>
  </si>
  <si>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3"/>
  </si>
  <si>
    <t xml:space="preserve">  資するICTを使用 </t>
    <phoneticPr fontId="3"/>
  </si>
  <si>
    <t>（導入機器）</t>
    <rPh sb="1" eb="3">
      <t>ドウニュウ</t>
    </rPh>
    <rPh sb="3" eb="5">
      <t>キキ</t>
    </rPh>
    <phoneticPr fontId="3"/>
  </si>
  <si>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3"/>
  </si>
  <si>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3"/>
  </si>
  <si>
    <t>生産性向上推進体制加算（Ⅱ）に係る届出</t>
    <rPh sb="0" eb="3">
      <t>セイサンセイ</t>
    </rPh>
    <rPh sb="3" eb="11">
      <t>コウジョウスイシンタイセイカサン</t>
    </rPh>
    <rPh sb="15" eb="16">
      <t>カカ</t>
    </rPh>
    <rPh sb="17" eb="19">
      <t>トドケデ</t>
    </rPh>
    <phoneticPr fontId="3"/>
  </si>
  <si>
    <t>① 以下のⅰ～ⅲの項目の機器のうち１つ以上を使用</t>
    <rPh sb="2" eb="4">
      <t>イカ</t>
    </rPh>
    <rPh sb="9" eb="11">
      <t>コウモク</t>
    </rPh>
    <rPh sb="12" eb="14">
      <t>キキ</t>
    </rPh>
    <rPh sb="19" eb="21">
      <t>イジョウ</t>
    </rPh>
    <rPh sb="22" eb="24">
      <t>シヨウ</t>
    </rPh>
    <phoneticPr fontId="3"/>
  </si>
  <si>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3"/>
  </si>
  <si>
    <t>　入所（利用）者数</t>
    <rPh sb="1" eb="3">
      <t>ニュウショ</t>
    </rPh>
    <rPh sb="4" eb="6">
      <t>リヨウ</t>
    </rPh>
    <rPh sb="7" eb="8">
      <t>シャ</t>
    </rPh>
    <rPh sb="8" eb="9">
      <t>スウ</t>
    </rPh>
    <phoneticPr fontId="3"/>
  </si>
  <si>
    <t>　見守り機器を導入して見守りを行っている対象者数</t>
    <phoneticPr fontId="3"/>
  </si>
  <si>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3"/>
  </si>
  <si>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3"/>
  </si>
  <si>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3"/>
  </si>
  <si>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3"/>
  </si>
  <si>
    <t>　　　指定権者からの求めがあった場合には、速やかに提出すること。</t>
    <phoneticPr fontId="3"/>
  </si>
  <si>
    <t>認知症チームケア推進加算に係る届出書</t>
    <rPh sb="13" eb="14">
      <t>カカ</t>
    </rPh>
    <rPh sb="15" eb="18">
      <t>トドケデショ</t>
    </rPh>
    <phoneticPr fontId="3"/>
  </si>
  <si>
    <t>１（介護予防）認知症対応型共同生活介護</t>
    <phoneticPr fontId="3"/>
  </si>
  <si>
    <t>２　介護老人福祉施設</t>
    <phoneticPr fontId="3"/>
  </si>
  <si>
    <t>４　介護老人保健施設</t>
    <phoneticPr fontId="3"/>
  </si>
  <si>
    <t>５　介護医療院</t>
    <phoneticPr fontId="3"/>
  </si>
  <si>
    <t>１　認知症チームケア推進加算（Ⅰ）　　　</t>
  </si>
  <si>
    <t>２　認知症チームケア推進加算（Ⅱ）</t>
  </si>
  <si>
    <t>１．認知症チームケア推進加算（Ⅰ）に係る届出内容</t>
    <rPh sb="18" eb="19">
      <t>カカ</t>
    </rPh>
    <rPh sb="20" eb="21">
      <t>トド</t>
    </rPh>
    <rPh sb="21" eb="22">
      <t>デ</t>
    </rPh>
    <rPh sb="22" eb="24">
      <t>ナイヨウ</t>
    </rPh>
    <phoneticPr fontId="3"/>
  </si>
  <si>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3"/>
  </si>
  <si>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3"/>
  </si>
  <si>
    <t>注　届出日の属する月の前３月の各月末時点の利用者又は入所者の数</t>
    <rPh sb="24" eb="25">
      <t>マタ</t>
    </rPh>
    <rPh sb="26" eb="29">
      <t>ニュウショシャ</t>
    </rPh>
    <phoneticPr fontId="3"/>
  </si>
  <si>
    <t>の平均で算定。</t>
    <phoneticPr fontId="3"/>
  </si>
  <si>
    <t>認知症の行動・心理症状の予防等に資する認知症介護の指導に係る専門的な研修を修了</t>
    <phoneticPr fontId="3"/>
  </si>
  <si>
    <t>している者又は認知症介護に係る専門的な研修及び認知症の行動・心理症状の予防等に資する</t>
    <rPh sb="4" eb="5">
      <t>モノ</t>
    </rPh>
    <rPh sb="5" eb="6">
      <t>マタ</t>
    </rPh>
    <rPh sb="37" eb="38">
      <t>トウ</t>
    </rPh>
    <phoneticPr fontId="3"/>
  </si>
  <si>
    <t>ケアプログラムを含んだ研修を修了している者を必要数以上配置し、かつ、複数人の介護職員</t>
    <phoneticPr fontId="3"/>
  </si>
  <si>
    <t>からなる認知症の行動・心理症状に対応するチームを組んでいる</t>
    <phoneticPr fontId="3"/>
  </si>
  <si>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3"/>
  </si>
  <si>
    <t>専門的な研修を修了している者又は認知症介護に係る専門的な</t>
    <rPh sb="14" eb="15">
      <t>マタ</t>
    </rPh>
    <phoneticPr fontId="3"/>
  </si>
  <si>
    <t>研修及び認知症の行動・心理症状の予防に資するケアプログラムを</t>
    <phoneticPr fontId="3"/>
  </si>
  <si>
    <t>含んだ研修を修了している者の数</t>
    <phoneticPr fontId="3"/>
  </si>
  <si>
    <t>対象者に対し、個別に認知症の行動・心理症状の評価を計画的に行い、その評価に</t>
    <phoneticPr fontId="3"/>
  </si>
  <si>
    <t>基づく値を測定し、認知症の行動・心理症状の予防等に資するチームケアを実施している</t>
    <phoneticPr fontId="3"/>
  </si>
  <si>
    <t>(4）</t>
    <phoneticPr fontId="3"/>
  </si>
  <si>
    <t>認知症の行動・心理症状の予防等に資する認知症ケアについて、カンファレンスの開催、</t>
    <phoneticPr fontId="3"/>
  </si>
  <si>
    <t>計画の作成、認知症の行動・心理症状の有無及び程度についての定期的な評価、</t>
    <phoneticPr fontId="3"/>
  </si>
  <si>
    <t>ケアの振り返り、計画の見直し等を行っている</t>
    <phoneticPr fontId="3"/>
  </si>
  <si>
    <t>２．認知症チームケア推進加算（Ⅱ）に係る届出内容</t>
    <rPh sb="18" eb="19">
      <t>カカ</t>
    </rPh>
    <rPh sb="20" eb="21">
      <t>トド</t>
    </rPh>
    <rPh sb="21" eb="22">
      <t>デ</t>
    </rPh>
    <rPh sb="22" eb="24">
      <t>ナイヨウ</t>
    </rPh>
    <phoneticPr fontId="3"/>
  </si>
  <si>
    <t>認知症チームケア推進加算（Ⅰ）の（1）、（3）、（4）に該当している</t>
    <phoneticPr fontId="3"/>
  </si>
  <si>
    <t>※認知症チームケア推進加算（Ⅰ）に係る届出内容（1）、（3）、（4）も記入すること。</t>
    <rPh sb="17" eb="18">
      <t>カカ</t>
    </rPh>
    <rPh sb="19" eb="21">
      <t>トドケデ</t>
    </rPh>
    <rPh sb="21" eb="23">
      <t>ナイヨウ</t>
    </rPh>
    <rPh sb="35" eb="37">
      <t>キニュウ</t>
    </rPh>
    <phoneticPr fontId="3"/>
  </si>
  <si>
    <t>認知症の行動・心理症状の予防等に資する認知症介護に係る専門的な研修を修了している者</t>
    <phoneticPr fontId="3"/>
  </si>
  <si>
    <t>を必要数以上配置し、かつ、複数人の介護職員からなる認知症の行動・心理症状に対応する</t>
    <rPh sb="1" eb="4">
      <t>ヒツヨウスウ</t>
    </rPh>
    <rPh sb="4" eb="6">
      <t>イジョウ</t>
    </rPh>
    <rPh sb="6" eb="8">
      <t>ハイチ</t>
    </rPh>
    <rPh sb="37" eb="39">
      <t>タイオウ</t>
    </rPh>
    <phoneticPr fontId="3"/>
  </si>
  <si>
    <t>チームを組んでいる</t>
    <phoneticPr fontId="3"/>
  </si>
  <si>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3"/>
  </si>
  <si>
    <t>研修を修了している者の数</t>
    <phoneticPr fontId="3"/>
  </si>
  <si>
    <t>　要件を満たすことが分かる根拠書類を準備し、指定権者からの求めがあった場合には、速やかに提出</t>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</si>
  <si>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</si>
  <si>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1　訪問介護事業所</t>
    <rPh sb="2" eb="4">
      <t>ホウモン</t>
    </rPh>
    <rPh sb="4" eb="6">
      <t>カイゴ</t>
    </rPh>
    <rPh sb="6" eb="9">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</si>
  <si>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</si>
  <si>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3　(介護予防）訪問リハビリテーション事業所</t>
    <rPh sb="3" eb="5">
      <t>カイゴ</t>
    </rPh>
    <rPh sb="5" eb="7">
      <t>ヨボウ</t>
    </rPh>
    <rPh sb="8" eb="10">
      <t>ホウモン</t>
    </rPh>
    <rPh sb="19" eb="22">
      <t>ジギョウショ</t>
    </rPh>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</si>
  <si>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</si>
  <si>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</si>
  <si>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</si>
  <si>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歯科医療機関との連携の状況</t>
    <rPh sb="0" eb="2">
      <t>シカ</t>
    </rPh>
    <rPh sb="2" eb="4">
      <t>イリョウ</t>
    </rPh>
    <rPh sb="4" eb="6">
      <t>キカン</t>
    </rPh>
    <rPh sb="8" eb="10">
      <t>レンケイ</t>
    </rPh>
    <rPh sb="11" eb="13">
      <t>ジョウキョウ</t>
    </rPh>
    <phoneticPr fontId="3"/>
  </si>
  <si>
    <t>１．連携歯科医療機関</t>
    <rPh sb="2" eb="4">
      <t>レンケイ</t>
    </rPh>
    <rPh sb="4" eb="6">
      <t>シカ</t>
    </rPh>
    <rPh sb="6" eb="8">
      <t>イリョウ</t>
    </rPh>
    <rPh sb="8" eb="10">
      <t>キカン</t>
    </rPh>
    <phoneticPr fontId="3"/>
  </si>
  <si>
    <t>歯科医療機関名</t>
    <rPh sb="0" eb="2">
      <t>シカ</t>
    </rPh>
    <rPh sb="2" eb="4">
      <t>イリョウ</t>
    </rPh>
    <rPh sb="4" eb="6">
      <t>キカン</t>
    </rPh>
    <rPh sb="6" eb="7">
      <t>メイ</t>
    </rPh>
    <phoneticPr fontId="3"/>
  </si>
  <si>
    <t>所在地</t>
    <rPh sb="0" eb="3">
      <t>ショザイチ</t>
    </rPh>
    <phoneticPr fontId="3"/>
  </si>
  <si>
    <t>歯科医師名</t>
    <rPh sb="0" eb="4">
      <t>シカイシ</t>
    </rPh>
    <rPh sb="4" eb="5">
      <t>メイ</t>
    </rPh>
    <phoneticPr fontId="3"/>
  </si>
  <si>
    <t>歯科訪問診療料の算定の実績</t>
    <phoneticPr fontId="3"/>
  </si>
  <si>
    <t xml:space="preserve">       　　年　　月　　日</t>
    <rPh sb="9" eb="10">
      <t>ネン</t>
    </rPh>
    <rPh sb="12" eb="13">
      <t>ガツ</t>
    </rPh>
    <rPh sb="15" eb="16">
      <t>ニチ</t>
    </rPh>
    <phoneticPr fontId="3"/>
  </si>
  <si>
    <t>連絡先電話番号</t>
    <rPh sb="0" eb="3">
      <t>レンラクサキ</t>
    </rPh>
    <rPh sb="3" eb="5">
      <t>デンワ</t>
    </rPh>
    <rPh sb="5" eb="7">
      <t>バンゴウ</t>
    </rPh>
    <phoneticPr fontId="3"/>
  </si>
  <si>
    <t>２．連携歯科医療機関</t>
    <rPh sb="2" eb="4">
      <t>レンケイ</t>
    </rPh>
    <rPh sb="4" eb="6">
      <t>シカ</t>
    </rPh>
    <rPh sb="6" eb="8">
      <t>イリョウ</t>
    </rPh>
    <rPh sb="8" eb="10">
      <t>キカン</t>
    </rPh>
    <phoneticPr fontId="3"/>
  </si>
  <si>
    <t>３．連携歯科医療機関</t>
    <rPh sb="2" eb="4">
      <t>レンケイ</t>
    </rPh>
    <rPh sb="4" eb="6">
      <t>シカ</t>
    </rPh>
    <rPh sb="6" eb="8">
      <t>イリョウ</t>
    </rPh>
    <rPh sb="8" eb="10">
      <t>キカン</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</si>
  <si>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</si>
  <si>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</si>
  <si>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</si>
  <si>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（別紙●）</t>
    <rPh sb="1" eb="3">
      <t>ベッシ</t>
    </rPh>
    <phoneticPr fontId="3"/>
  </si>
  <si>
    <t>平成</t>
    <rPh sb="0" eb="2">
      <t>ヘイセイ</t>
    </rPh>
    <phoneticPr fontId="3"/>
  </si>
  <si>
    <t>　　知事　　殿</t>
    <phoneticPr fontId="3"/>
  </si>
  <si>
    <t>　(郵便番号　　―　　　)</t>
    <phoneticPr fontId="3"/>
  </si>
  <si>
    <t>　　　　　県　　　　郡市</t>
    <phoneticPr fontId="3"/>
  </si>
  <si>
    <t xml:space="preserve"> 1新規　2変更　3終了</t>
    <phoneticPr fontId="3"/>
  </si>
  <si>
    <t>介護予防訪問介護</t>
    <rPh sb="0" eb="2">
      <t>カイゴ</t>
    </rPh>
    <rPh sb="2" eb="4">
      <t>ヨボウ</t>
    </rPh>
    <phoneticPr fontId="3"/>
  </si>
  <si>
    <t>介護予防通所介護</t>
    <rPh sb="0" eb="2">
      <t>カイゴ</t>
    </rPh>
    <rPh sb="2" eb="4">
      <t>ヨボウ</t>
    </rPh>
    <phoneticPr fontId="3"/>
  </si>
  <si>
    <t>　　5　「異動等の区分」欄には、今回届出を行う事業所について該当する数字に「〇」を記入してください。</t>
    <phoneticPr fontId="3"/>
  </si>
  <si>
    <t>　　6　「異動項目」欄には、(別紙1，1－2)「介護給付費算定に係る体制等状況一覧表」に掲げる項目を記載してください。</t>
    <phoneticPr fontId="3"/>
  </si>
  <si>
    <t>（別紙12）</t>
    <phoneticPr fontId="3"/>
  </si>
  <si>
    <t>（別紙11）</t>
    <rPh sb="1" eb="3">
      <t>ベッシ</t>
    </rPh>
    <phoneticPr fontId="3"/>
  </si>
  <si>
    <t>（別紙12-２）</t>
    <phoneticPr fontId="3"/>
  </si>
  <si>
    <t>（別紙18）</t>
    <phoneticPr fontId="3"/>
  </si>
  <si>
    <t>（別紙25－2）</t>
    <phoneticPr fontId="3"/>
  </si>
  <si>
    <t>（別紙32－２）</t>
    <rPh sb="1" eb="3">
      <t>ベッシ</t>
    </rPh>
    <phoneticPr fontId="3"/>
  </si>
  <si>
    <t>（別紙34－2）</t>
    <phoneticPr fontId="3"/>
  </si>
  <si>
    <t>（別紙37）</t>
    <phoneticPr fontId="3"/>
  </si>
  <si>
    <t>（別紙37－２）</t>
    <rPh sb="1" eb="3">
      <t>ベッシ</t>
    </rPh>
    <phoneticPr fontId="3"/>
  </si>
  <si>
    <t>（別紙39）</t>
    <rPh sb="1" eb="3">
      <t>ベッシ</t>
    </rPh>
    <phoneticPr fontId="3"/>
  </si>
  <si>
    <t>（別紙40）</t>
    <phoneticPr fontId="3"/>
  </si>
  <si>
    <t>（別紙41）</t>
    <rPh sb="1" eb="3">
      <t>ベッシ</t>
    </rPh>
    <phoneticPr fontId="3"/>
  </si>
  <si>
    <t>（別紙１4－2）</t>
    <phoneticPr fontId="3"/>
  </si>
  <si>
    <t>（別紙14－5）</t>
    <phoneticPr fontId="3"/>
  </si>
  <si>
    <t>（別紙14－6）</t>
    <phoneticPr fontId="3"/>
  </si>
  <si>
    <t>褥瘡マネジメント加算に関する届出書</t>
    <rPh sb="0" eb="2">
      <t>ジョクソウ</t>
    </rPh>
    <rPh sb="8" eb="10">
      <t>カサン</t>
    </rPh>
    <rPh sb="11" eb="12">
      <t>カン</t>
    </rPh>
    <rPh sb="14" eb="17">
      <t>トドケデショ</t>
    </rPh>
    <phoneticPr fontId="3"/>
  </si>
  <si>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</si>
  <si>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3"/>
  </si>
  <si>
    <t>　 方策を検討するための委員会の設置</t>
    <phoneticPr fontId="3"/>
  </si>
  <si>
    <r>
      <t>（別紙７－２</t>
    </r>
    <r>
      <rPr>
        <sz val="11"/>
        <color indexed="8"/>
        <rFont val="ＭＳ Ｐゴシック"/>
        <family val="3"/>
        <charset val="128"/>
      </rPr>
      <t>）</t>
    </r>
    <rPh sb="1" eb="3">
      <t>ベッシ</t>
    </rPh>
    <phoneticPr fontId="3"/>
  </si>
  <si>
    <t>有資格者等の割合の参考計算書</t>
    <rPh sb="0" eb="4">
      <t>ユウシカクシャ</t>
    </rPh>
    <rPh sb="4" eb="5">
      <t>トウ</t>
    </rPh>
    <rPh sb="6" eb="8">
      <t>ワリアイ</t>
    </rPh>
    <rPh sb="9" eb="11">
      <t>サンコウ</t>
    </rPh>
    <rPh sb="11" eb="14">
      <t>ケイサンショ</t>
    </rPh>
    <phoneticPr fontId="3"/>
  </si>
  <si>
    <t>サービス種類</t>
    <rPh sb="4" eb="6">
      <t>シュルイ</t>
    </rPh>
    <phoneticPr fontId="3"/>
  </si>
  <si>
    <t>１．割合を計算する職員</t>
    <rPh sb="2" eb="4">
      <t>ワリアイ</t>
    </rPh>
    <rPh sb="5" eb="7">
      <t>ケイサン</t>
    </rPh>
    <rPh sb="9" eb="11">
      <t>ショクイン</t>
    </rPh>
    <phoneticPr fontId="3"/>
  </si>
  <si>
    <t>介護福祉士</t>
    <rPh sb="0" eb="2">
      <t>カイゴ</t>
    </rPh>
    <rPh sb="2" eb="5">
      <t>フクシシ</t>
    </rPh>
    <phoneticPr fontId="3"/>
  </si>
  <si>
    <t>２．有資格者等の割合の算定期間</t>
    <rPh sb="2" eb="6">
      <t>ユウシカクシャ</t>
    </rPh>
    <rPh sb="6" eb="7">
      <t>トウ</t>
    </rPh>
    <rPh sb="8" eb="10">
      <t>ワリアイ</t>
    </rPh>
    <rPh sb="11" eb="13">
      <t>サンテイ</t>
    </rPh>
    <rPh sb="13" eb="15">
      <t>キカン</t>
    </rPh>
    <phoneticPr fontId="3"/>
  </si>
  <si>
    <t>実績月数　</t>
    <rPh sb="0" eb="2">
      <t>ジッセキ</t>
    </rPh>
    <rPh sb="2" eb="4">
      <t>ツキスウ</t>
    </rPh>
    <phoneticPr fontId="3"/>
  </si>
  <si>
    <t>３．常勤換算方法による計算</t>
    <rPh sb="2" eb="4">
      <t>ジョウキン</t>
    </rPh>
    <rPh sb="4" eb="6">
      <t>カンサン</t>
    </rPh>
    <rPh sb="6" eb="8">
      <t>ホウホウ</t>
    </rPh>
    <rPh sb="11" eb="13">
      <t>ケイサン</t>
    </rPh>
    <phoneticPr fontId="3"/>
  </si>
  <si>
    <t>前年度（３月を除く）</t>
    <rPh sb="0" eb="3">
      <t>ゼンネンド</t>
    </rPh>
    <rPh sb="5" eb="6">
      <t>ガツ</t>
    </rPh>
    <rPh sb="7" eb="8">
      <t>ノゾ</t>
    </rPh>
    <phoneticPr fontId="3"/>
  </si>
  <si>
    <t>常勤換算人数</t>
    <rPh sb="0" eb="2">
      <t>ジョウキン</t>
    </rPh>
    <rPh sb="2" eb="4">
      <t>カンサン</t>
    </rPh>
    <rPh sb="4" eb="6">
      <t>ニンズウ</t>
    </rPh>
    <phoneticPr fontId="3"/>
  </si>
  <si>
    <t>①常勤職員の
一月あたりの
勤務時間</t>
    <rPh sb="1" eb="3">
      <t>ジョウキン</t>
    </rPh>
    <rPh sb="3" eb="5">
      <t>ショクイン</t>
    </rPh>
    <rPh sb="7" eb="8">
      <t>ヒト</t>
    </rPh>
    <rPh sb="8" eb="9">
      <t>ツキ</t>
    </rPh>
    <rPh sb="14" eb="16">
      <t>キンム</t>
    </rPh>
    <rPh sb="16" eb="18">
      <t>ジカン</t>
    </rPh>
    <phoneticPr fontId="3"/>
  </si>
  <si>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3"/>
  </si>
  <si>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3"/>
  </si>
  <si>
    <t>④非常勤の職員の
勤務延時間数</t>
    <rPh sb="1" eb="4">
      <t>ヒジョウキン</t>
    </rPh>
    <rPh sb="5" eb="7">
      <t>ショクイン</t>
    </rPh>
    <rPh sb="9" eb="11">
      <t>キンム</t>
    </rPh>
    <rPh sb="11" eb="12">
      <t>ノ</t>
    </rPh>
    <rPh sb="12" eb="15">
      <t>ジカンスウ</t>
    </rPh>
    <phoneticPr fontId="3"/>
  </si>
  <si>
    <t>分子</t>
    <rPh sb="0" eb="2">
      <t>ブンシ</t>
    </rPh>
    <phoneticPr fontId="3"/>
  </si>
  <si>
    <t>分母</t>
    <rPh sb="0" eb="2">
      <t>ブンボ</t>
    </rPh>
    <phoneticPr fontId="3"/>
  </si>
  <si>
    <t>4月</t>
    <rPh sb="1" eb="2">
      <t>ガツ</t>
    </rPh>
    <phoneticPr fontId="3"/>
  </si>
  <si>
    <t>割合を計算する職員</t>
    <rPh sb="0" eb="2">
      <t>ワリアイ</t>
    </rPh>
    <rPh sb="3" eb="5">
      <t>ケイサン</t>
    </rPh>
    <rPh sb="7" eb="9">
      <t>ショクイン</t>
    </rPh>
    <phoneticPr fontId="3"/>
  </si>
  <si>
    <t>介護職員</t>
    <rPh sb="0" eb="2">
      <t>カイゴ</t>
    </rPh>
    <rPh sb="2" eb="4">
      <t>ショクイン</t>
    </rPh>
    <phoneticPr fontId="3"/>
  </si>
  <si>
    <t>勤続年数10年以上の介護福祉士</t>
    <rPh sb="0" eb="2">
      <t>キンゾク</t>
    </rPh>
    <rPh sb="2" eb="3">
      <t>ネン</t>
    </rPh>
    <rPh sb="3" eb="4">
      <t>スウ</t>
    </rPh>
    <rPh sb="6" eb="7">
      <t>ネン</t>
    </rPh>
    <rPh sb="7" eb="9">
      <t>イジョウ</t>
    </rPh>
    <rPh sb="10" eb="12">
      <t>カイゴ</t>
    </rPh>
    <rPh sb="12" eb="15">
      <t>フクシシ</t>
    </rPh>
    <phoneticPr fontId="3"/>
  </si>
  <si>
    <t>介護サービスを直接提供する職員</t>
    <rPh sb="0" eb="2">
      <t>カイゴ</t>
    </rPh>
    <rPh sb="7" eb="9">
      <t>チョクセツ</t>
    </rPh>
    <rPh sb="9" eb="11">
      <t>テイキョウ</t>
    </rPh>
    <rPh sb="13" eb="15">
      <t>ショクイン</t>
    </rPh>
    <phoneticPr fontId="3"/>
  </si>
  <si>
    <t>勤続年数７年以上の職員</t>
    <rPh sb="0" eb="2">
      <t>キンゾク</t>
    </rPh>
    <rPh sb="2" eb="4">
      <t>ネンスウ</t>
    </rPh>
    <rPh sb="5" eb="6">
      <t>ネン</t>
    </rPh>
    <rPh sb="6" eb="8">
      <t>イジョウ</t>
    </rPh>
    <rPh sb="9" eb="11">
      <t>ショクイン</t>
    </rPh>
    <phoneticPr fontId="3"/>
  </si>
  <si>
    <t>-</t>
    <phoneticPr fontId="3"/>
  </si>
  <si>
    <t>一月あたりの平均値</t>
    <rPh sb="0" eb="1">
      <t>ヒト</t>
    </rPh>
    <rPh sb="1" eb="2">
      <t>ツキ</t>
    </rPh>
    <rPh sb="6" eb="8">
      <t>ヘイキン</t>
    </rPh>
    <rPh sb="8" eb="9">
      <t>アタイ</t>
    </rPh>
    <phoneticPr fontId="3"/>
  </si>
  <si>
    <t>の割合</t>
    <rPh sb="1" eb="3">
      <t>ワリアイ</t>
    </rPh>
    <phoneticPr fontId="3"/>
  </si>
  <si>
    <t>届出日の属する月の前３月</t>
    <rPh sb="0" eb="2">
      <t>トドケデ</t>
    </rPh>
    <rPh sb="2" eb="3">
      <t>ヒ</t>
    </rPh>
    <rPh sb="4" eb="5">
      <t>ゾク</t>
    </rPh>
    <rPh sb="7" eb="8">
      <t>ツキ</t>
    </rPh>
    <rPh sb="9" eb="10">
      <t>マエ</t>
    </rPh>
    <rPh sb="11" eb="12">
      <t>ガツ</t>
    </rPh>
    <phoneticPr fontId="3"/>
  </si>
  <si>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3"/>
  </si>
  <si>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3"/>
  </si>
  <si>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3"/>
  </si>
  <si>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3"/>
  </si>
  <si>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3"/>
  </si>
  <si>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3"/>
  </si>
  <si>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3"/>
  </si>
  <si>
    <t>　実績月数を記入してください。</t>
    <rPh sb="1" eb="3">
      <t>ジッセキ</t>
    </rPh>
    <rPh sb="3" eb="5">
      <t>ツキスウ</t>
    </rPh>
    <rPh sb="6" eb="8">
      <t>キニュウ</t>
    </rPh>
    <phoneticPr fontId="3"/>
  </si>
  <si>
    <t>・「３．常勤換算方法による計算」</t>
    <rPh sb="4" eb="6">
      <t>ジョウキン</t>
    </rPh>
    <rPh sb="6" eb="8">
      <t>カンサン</t>
    </rPh>
    <rPh sb="8" eb="10">
      <t>ホウホウ</t>
    </rPh>
    <rPh sb="13" eb="15">
      <t>ケイサン</t>
    </rPh>
    <phoneticPr fontId="3"/>
  </si>
  <si>
    <t>　　常勤換算方法とは、非常勤の従業者について「事業所の従業者の勤務延時間数を当該事業所において常勤の従業者が勤務すべき時間数で</t>
    <phoneticPr fontId="3"/>
  </si>
  <si>
    <t>　除することにより、常勤の従業者の員数に換算する方法」であるため、常勤の従業者については常勤換算方法によらず、実人数で計算します。</t>
    <phoneticPr fontId="3"/>
  </si>
  <si>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3"/>
  </si>
  <si>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3"/>
  </si>
  <si>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3"/>
  </si>
  <si>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3"/>
  </si>
  <si>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3"/>
  </si>
  <si>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3"/>
  </si>
  <si>
    <t>　※「常勤・非常勤」の区分について</t>
    <rPh sb="3" eb="5">
      <t>ジョウキン</t>
    </rPh>
    <rPh sb="6" eb="9">
      <t>ヒジョウキン</t>
    </rPh>
    <rPh sb="11" eb="13">
      <t>クブン</t>
    </rPh>
    <phoneticPr fontId="3"/>
  </si>
  <si>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3"/>
  </si>
  <si>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3"/>
  </si>
  <si>
    <t>　　非正規雇用であっても、週40時間勤務する従業者は常勤扱いとなります。</t>
    <phoneticPr fontId="3"/>
  </si>
  <si>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3"/>
  </si>
  <si>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3"/>
  </si>
  <si>
    <t>　　この場合、「②常勤換算方法の対象外である常勤の職員数」の欄に１（人）として記入してください。</t>
    <rPh sb="4" eb="6">
      <t>バアイ</t>
    </rPh>
    <rPh sb="30" eb="31">
      <t>ラン</t>
    </rPh>
    <rPh sb="34" eb="35">
      <t>ニン</t>
    </rPh>
    <rPh sb="39" eb="41">
      <t>キニュウ</t>
    </rPh>
    <phoneticPr fontId="3"/>
  </si>
  <si>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3"/>
  </si>
  <si>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3"/>
  </si>
  <si>
    <t>利用者の総数のうち、日常生活自立度のランクⅡ、Ⅲ、Ⅳ又はＭに該当する者</t>
    <rPh sb="14" eb="17">
      <t>ジリツド</t>
    </rPh>
    <rPh sb="26" eb="27">
      <t>マタ</t>
    </rPh>
    <rPh sb="30" eb="32">
      <t>ガイトウ</t>
    </rPh>
    <rPh sb="34" eb="35">
      <t>シャ</t>
    </rPh>
    <phoneticPr fontId="3"/>
  </si>
  <si>
    <t>認知症介護に係る専門的な研修を修了している者を、日常生活自立度のランクⅡ、Ⅲ、</t>
    <phoneticPr fontId="3"/>
  </si>
  <si>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3"/>
  </si>
  <si>
    <t>認知症専門ケア加算（Ⅰ）の(2)・(3)の基準のいずれにも該当している</t>
    <phoneticPr fontId="3"/>
  </si>
  <si>
    <t>※認知症専門ケア加算（Ⅰ）に係る届出内容(2)～(3)も記入すること。</t>
    <rPh sb="14" eb="15">
      <t>カカ</t>
    </rPh>
    <rPh sb="16" eb="18">
      <t>トドケデ</t>
    </rPh>
    <rPh sb="18" eb="20">
      <t>ナイヨウ</t>
    </rPh>
    <rPh sb="28" eb="30">
      <t>キニュウ</t>
    </rPh>
    <phoneticPr fontId="3"/>
  </si>
  <si>
    <t>の割合が20％以上である</t>
    <phoneticPr fontId="3"/>
  </si>
  <si>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3"/>
  </si>
  <si>
    <t>4　特別管理加算に係る体制の届出内容</t>
    <rPh sb="11" eb="13">
      <t>タイセイ</t>
    </rPh>
    <rPh sb="14" eb="16">
      <t>トドケデ</t>
    </rPh>
    <phoneticPr fontId="3"/>
  </si>
  <si>
    <t xml:space="preserve"> 5　ターミナルケア体制に係る届出内容</t>
    <rPh sb="10" eb="12">
      <t>タイセイ</t>
    </rPh>
    <rPh sb="15" eb="17">
      <t>トドケデ</t>
    </rPh>
    <phoneticPr fontId="3"/>
  </si>
  <si>
    <t>（別紙22－2）</t>
    <rPh sb="1" eb="3">
      <t>ベッシ</t>
    </rPh>
    <phoneticPr fontId="3"/>
  </si>
  <si>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3"/>
  </si>
  <si>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3"/>
  </si>
  <si>
    <t>利用実人員数</t>
    <rPh sb="0" eb="2">
      <t>リヨウ</t>
    </rPh>
    <rPh sb="2" eb="3">
      <t>ジツ</t>
    </rPh>
    <rPh sb="3" eb="5">
      <t>ジンイン</t>
    </rPh>
    <rPh sb="5" eb="6">
      <t>スウ</t>
    </rPh>
    <phoneticPr fontId="3"/>
  </si>
  <si>
    <t>利用延人員数</t>
    <rPh sb="0" eb="2">
      <t>リヨウ</t>
    </rPh>
    <rPh sb="2" eb="5">
      <t>ノベジンイン</t>
    </rPh>
    <rPh sb="5" eb="6">
      <t>スウ</t>
    </rPh>
    <phoneticPr fontId="3"/>
  </si>
  <si>
    <t>２．算定期間</t>
    <rPh sb="2" eb="4">
      <t>サンテイ</t>
    </rPh>
    <rPh sb="4" eb="6">
      <t>キカン</t>
    </rPh>
    <phoneticPr fontId="3"/>
  </si>
  <si>
    <t>ア．前年度（３月を除く）の実績の平均</t>
    <rPh sb="2" eb="5">
      <t>ゼンネンド</t>
    </rPh>
    <rPh sb="7" eb="8">
      <t>ガツ</t>
    </rPh>
    <rPh sb="9" eb="10">
      <t>ノゾ</t>
    </rPh>
    <rPh sb="13" eb="15">
      <t>ジッセキ</t>
    </rPh>
    <rPh sb="16" eb="18">
      <t>ヘイキン</t>
    </rPh>
    <phoneticPr fontId="3"/>
  </si>
  <si>
    <t>イ．届出日の属する月の前３月</t>
    <rPh sb="2" eb="4">
      <t>トドケデ</t>
    </rPh>
    <rPh sb="4" eb="5">
      <t>ヒ</t>
    </rPh>
    <rPh sb="6" eb="7">
      <t>ゾク</t>
    </rPh>
    <rPh sb="9" eb="10">
      <t>ツキ</t>
    </rPh>
    <rPh sb="11" eb="12">
      <t>ゼン</t>
    </rPh>
    <rPh sb="13" eb="14">
      <t>ガツ</t>
    </rPh>
    <phoneticPr fontId="3"/>
  </si>
  <si>
    <t>利用者の総数
（要支援者は
含めない）</t>
    <rPh sb="0" eb="3">
      <t>リヨウシャ</t>
    </rPh>
    <rPh sb="4" eb="6">
      <t>ソウスウ</t>
    </rPh>
    <rPh sb="8" eb="11">
      <t>ヨウシエン</t>
    </rPh>
    <rPh sb="11" eb="12">
      <t>シャ</t>
    </rPh>
    <rPh sb="14" eb="15">
      <t>フク</t>
    </rPh>
    <phoneticPr fontId="3"/>
  </si>
  <si>
    <t>要介護３、要介護４
または要介護５の
利用者数</t>
    <rPh sb="0" eb="3">
      <t>ヨウカイゴ</t>
    </rPh>
    <rPh sb="5" eb="8">
      <t>ヨウカイゴ</t>
    </rPh>
    <rPh sb="13" eb="16">
      <t>ヨウカイゴ</t>
    </rPh>
    <rPh sb="19" eb="21">
      <t>リヨウ</t>
    </rPh>
    <rPh sb="21" eb="22">
      <t>シャ</t>
    </rPh>
    <rPh sb="22" eb="23">
      <t>スウ</t>
    </rPh>
    <phoneticPr fontId="3"/>
  </si>
  <si>
    <t>実績月数</t>
    <rPh sb="0" eb="2">
      <t>ジッセキ</t>
    </rPh>
    <rPh sb="2" eb="4">
      <t>ツキスウ</t>
    </rPh>
    <phoneticPr fontId="3"/>
  </si>
  <si>
    <t>割合</t>
    <rPh sb="0" eb="2">
      <t>ワリアイ</t>
    </rPh>
    <phoneticPr fontId="3"/>
  </si>
  <si>
    <t>１月あたりの
平均</t>
    <rPh sb="1" eb="2">
      <t>ツキ</t>
    </rPh>
    <rPh sb="7" eb="9">
      <t>ヘイキン</t>
    </rPh>
    <phoneticPr fontId="3"/>
  </si>
  <si>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3"/>
  </si>
  <si>
    <t>・「１．要介護３、要介護４または要介護５である者の割合の算出基準」で、</t>
    <phoneticPr fontId="3"/>
  </si>
  <si>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3"/>
  </si>
  <si>
    <t>・「２．算定期間」でアまたはイの算定期間を選択してください。</t>
    <rPh sb="4" eb="6">
      <t>サンテイ</t>
    </rPh>
    <rPh sb="6" eb="8">
      <t>キカン</t>
    </rPh>
    <rPh sb="16" eb="18">
      <t>サンテイ</t>
    </rPh>
    <rPh sb="18" eb="20">
      <t>キカン</t>
    </rPh>
    <rPh sb="21" eb="23">
      <t>センタク</t>
    </rPh>
    <phoneticPr fontId="3"/>
  </si>
  <si>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3"/>
  </si>
  <si>
    <t>　については、前年度の実績（ア）による届出はできません。</t>
    <rPh sb="7" eb="10">
      <t>ゼンネンド</t>
    </rPh>
    <rPh sb="11" eb="13">
      <t>ジッセキ</t>
    </rPh>
    <rPh sb="19" eb="21">
      <t>トドケデ</t>
    </rPh>
    <phoneticPr fontId="3"/>
  </si>
  <si>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3"/>
  </si>
  <si>
    <t>　（平成27年4月1日）」問31をご参照ください。</t>
    <rPh sb="13" eb="14">
      <t>トイ</t>
    </rPh>
    <rPh sb="18" eb="20">
      <t>サンショウ</t>
    </rPh>
    <phoneticPr fontId="3"/>
  </si>
  <si>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</si>
  <si>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phoneticPr fontId="3"/>
  </si>
  <si>
    <t>（別紙23－2）</t>
    <rPh sb="1" eb="3">
      <t>ベッシ</t>
    </rPh>
    <phoneticPr fontId="3"/>
  </si>
  <si>
    <t>利用者の割合に関する計算書（認知症加算）</t>
    <rPh sb="0" eb="3">
      <t>リヨウシャ</t>
    </rPh>
    <rPh sb="4" eb="6">
      <t>ワリアイ</t>
    </rPh>
    <rPh sb="7" eb="8">
      <t>カン</t>
    </rPh>
    <rPh sb="10" eb="13">
      <t>ケイサンショ</t>
    </rPh>
    <rPh sb="14" eb="17">
      <t>ニンチショウ</t>
    </rPh>
    <rPh sb="17" eb="19">
      <t>カサン</t>
    </rPh>
    <phoneticPr fontId="3"/>
  </si>
  <si>
    <t>１．日常生活自立度のランクがⅢ以上の者の割合の算出基準</t>
    <rPh sb="2" eb="4">
      <t>ニチジョウ</t>
    </rPh>
    <rPh sb="4" eb="6">
      <t>セイカツ</t>
    </rPh>
    <rPh sb="6" eb="8">
      <t>ジリツ</t>
    </rPh>
    <rPh sb="8" eb="9">
      <t>ド</t>
    </rPh>
    <rPh sb="15" eb="17">
      <t>イジョウ</t>
    </rPh>
    <rPh sb="18" eb="19">
      <t>モノ</t>
    </rPh>
    <rPh sb="20" eb="22">
      <t>ワリアイ</t>
    </rPh>
    <rPh sb="23" eb="25">
      <t>サンシュツ</t>
    </rPh>
    <rPh sb="25" eb="27">
      <t>キジュン</t>
    </rPh>
    <phoneticPr fontId="3"/>
  </si>
  <si>
    <t>日常生活自立度のランクⅢ、Ⅳ又はMに該当する
利用者数</t>
    <rPh sb="0" eb="2">
      <t>ニチジョウ</t>
    </rPh>
    <rPh sb="2" eb="4">
      <t>セイカツ</t>
    </rPh>
    <rPh sb="4" eb="7">
      <t>ジリツド</t>
    </rPh>
    <rPh sb="14" eb="15">
      <t>マタ</t>
    </rPh>
    <rPh sb="18" eb="20">
      <t>ガイトウ</t>
    </rPh>
    <rPh sb="23" eb="25">
      <t>リヨウ</t>
    </rPh>
    <rPh sb="25" eb="26">
      <t>シャ</t>
    </rPh>
    <rPh sb="26" eb="27">
      <t>スウ</t>
    </rPh>
    <phoneticPr fontId="3"/>
  </si>
  <si>
    <t>・本資料は認知症加算（（地域密着型）通所介護）に係る届出書を補完する資料</t>
    <rPh sb="1" eb="2">
      <t>ホン</t>
    </rPh>
    <rPh sb="2" eb="4">
      <t>シリョウ</t>
    </rPh>
    <rPh sb="5" eb="8">
      <t>ニンチショウ</t>
    </rPh>
    <rPh sb="8" eb="10">
      <t>カサン</t>
    </rPh>
    <rPh sb="12" eb="14">
      <t>チイキ</t>
    </rPh>
    <rPh sb="14" eb="17">
      <t>ミッチャクガタ</t>
    </rPh>
    <rPh sb="18" eb="20">
      <t>ツウショ</t>
    </rPh>
    <rPh sb="20" eb="22">
      <t>カイゴ</t>
    </rPh>
    <rPh sb="24" eb="25">
      <t>カカ</t>
    </rPh>
    <rPh sb="26" eb="29">
      <t>トドケデショ</t>
    </rPh>
    <rPh sb="30" eb="32">
      <t>ホカン</t>
    </rPh>
    <rPh sb="34" eb="36">
      <t>シリョウ</t>
    </rPh>
    <phoneticPr fontId="3"/>
  </si>
  <si>
    <t>　としてご使用ください。</t>
    <phoneticPr fontId="3"/>
  </si>
  <si>
    <r>
      <t>・</t>
    </r>
    <r>
      <rPr>
        <sz val="11"/>
        <rFont val="ＭＳ Ｐゴシック"/>
        <family val="3"/>
        <charset val="128"/>
      </rPr>
      <t>「１．日常生活自立度のランクがⅢ以上の者の割合の算出基準」で、</t>
    </r>
    <phoneticPr fontId="3"/>
  </si>
  <si>
    <t>夜間看護体制加算に係る届出書</t>
    <rPh sb="0" eb="2">
      <t>ヤカン</t>
    </rPh>
    <rPh sb="2" eb="4">
      <t>カンゴ</t>
    </rPh>
    <rPh sb="4" eb="6">
      <t>タイセイ</t>
    </rPh>
    <rPh sb="6" eb="8">
      <t>カサン</t>
    </rPh>
    <rPh sb="9" eb="10">
      <t>カカ</t>
    </rPh>
    <rPh sb="11" eb="13">
      <t>トドケデ</t>
    </rPh>
    <rPh sb="13" eb="14">
      <t>ショ</t>
    </rPh>
    <phoneticPr fontId="3"/>
  </si>
  <si>
    <t>１．事 業 所 名</t>
    <phoneticPr fontId="3"/>
  </si>
  <si>
    <t>２．異 動 区 分</t>
    <rPh sb="2" eb="3">
      <t>イ</t>
    </rPh>
    <rPh sb="4" eb="5">
      <t>ドウ</t>
    </rPh>
    <rPh sb="6" eb="7">
      <t>ク</t>
    </rPh>
    <rPh sb="8" eb="9">
      <t>ブン</t>
    </rPh>
    <phoneticPr fontId="3"/>
  </si>
  <si>
    <t>３．施 設 種 別</t>
    <rPh sb="2" eb="3">
      <t>シ</t>
    </rPh>
    <rPh sb="4" eb="5">
      <t>セツ</t>
    </rPh>
    <rPh sb="6" eb="7">
      <t>タネ</t>
    </rPh>
    <rPh sb="8" eb="9">
      <t>ベツ</t>
    </rPh>
    <phoneticPr fontId="3"/>
  </si>
  <si>
    <t>(1)  　主任介護支援専門員の配置状況</t>
  </si>
  <si>
    <t>(2)  　介護支援専門員の配置状況</t>
  </si>
  <si>
    <t>(3)  　利用者に関する情報又はサービス提供に当たっての留意事項に係る伝達等</t>
  </si>
  <si>
    <t>(4)  　24時間常時連絡できる体制を整備している。</t>
  </si>
  <si>
    <t>(5)  　利用者の総数のうち、要介護３、要介護４又は要介護５である者の占める</t>
  </si>
  <si>
    <t>(6)　  介護支援専門員に対し、計画的に、研修を実施している。</t>
  </si>
  <si>
    <t>(7)  　地域包括支援センターからの支援困難ケースが紹介された場合に、当該</t>
  </si>
  <si>
    <t>　　　難病患者等、高齢者以外の対象者への支援に関する知識等に関する</t>
  </si>
  <si>
    <t>　　　事例検討会、研修等に参加している。</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</si>
  <si>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</si>
  <si>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</si>
  <si>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</si>
  <si>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</si>
  <si>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(12)　他の法人が運営する指定居宅介護支援事業者と共同で事例検討会、研修会</t>
  </si>
  <si>
    <t>(13)　必要に応じて、多様な主体により提供される利用者の日常生活全般を</t>
  </si>
  <si>
    <t>　　　作成している。</t>
  </si>
  <si>
    <t>(2) 　ターミナルケアマネジメント加算を年間１５回以上算定している。</t>
    <phoneticPr fontId="3"/>
  </si>
  <si>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3"/>
  </si>
  <si>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3"/>
  </si>
  <si>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3"/>
  </si>
  <si>
    <t>2　看護小規模多機能型居宅介護事業所</t>
    <rPh sb="2" eb="4">
      <t>カンゴ</t>
    </rPh>
    <rPh sb="4" eb="7">
      <t>ショウキボ</t>
    </rPh>
    <rPh sb="7" eb="11">
      <t>タキノウガタ</t>
    </rPh>
    <rPh sb="11" eb="13">
      <t>キョタク</t>
    </rPh>
    <rPh sb="13" eb="15">
      <t>カイゴ</t>
    </rPh>
    <rPh sb="15" eb="18">
      <t>ジギョウショ</t>
    </rPh>
    <phoneticPr fontId="3"/>
  </si>
  <si>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3"/>
  </si>
  <si>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3"/>
  </si>
  <si>
    <t>1　医療連携体制加算（Ⅰ）イ</t>
    <rPh sb="2" eb="4">
      <t>イリョウ</t>
    </rPh>
    <rPh sb="4" eb="6">
      <t>レンケイ</t>
    </rPh>
    <rPh sb="6" eb="8">
      <t>タイセイ</t>
    </rPh>
    <rPh sb="8" eb="10">
      <t>カサン</t>
    </rPh>
    <phoneticPr fontId="3"/>
  </si>
  <si>
    <t>2　医療連携体制加算（Ⅰ）ロ</t>
    <rPh sb="2" eb="4">
      <t>イリョウ</t>
    </rPh>
    <rPh sb="4" eb="6">
      <t>レンケイ</t>
    </rPh>
    <rPh sb="6" eb="8">
      <t>タイセイ</t>
    </rPh>
    <rPh sb="8" eb="10">
      <t>カサン</t>
    </rPh>
    <phoneticPr fontId="3"/>
  </si>
  <si>
    <t>3　医療連携体制加算（Ⅰ）ハ</t>
    <rPh sb="2" eb="4">
      <t>イリョウ</t>
    </rPh>
    <rPh sb="4" eb="6">
      <t>レンケイ</t>
    </rPh>
    <rPh sb="6" eb="8">
      <t>タイセイ</t>
    </rPh>
    <rPh sb="8" eb="10">
      <t>カサン</t>
    </rPh>
    <phoneticPr fontId="3"/>
  </si>
  <si>
    <t>○医療連携体制加算（Ⅰ）に係る届出内容</t>
    <phoneticPr fontId="3"/>
  </si>
  <si>
    <t>・医療連携体制加算（Ⅰ）イ</t>
    <rPh sb="1" eb="3">
      <t>イリョウ</t>
    </rPh>
    <rPh sb="3" eb="5">
      <t>レンケイ</t>
    </rPh>
    <rPh sb="5" eb="7">
      <t>タイセイ</t>
    </rPh>
    <rPh sb="7" eb="9">
      <t>カサン</t>
    </rPh>
    <phoneticPr fontId="3"/>
  </si>
  <si>
    <t>・医療連携体制加算（Ⅰ）ロ</t>
    <rPh sb="1" eb="3">
      <t>イリョウ</t>
    </rPh>
    <rPh sb="3" eb="5">
      <t>レンケイ</t>
    </rPh>
    <rPh sb="5" eb="7">
      <t>タイセイ</t>
    </rPh>
    <rPh sb="7" eb="9">
      <t>カサン</t>
    </rPh>
    <phoneticPr fontId="3"/>
  </si>
  <si>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3"/>
  </si>
  <si>
    <t>・医療連携体制加算（Ⅰ）ハ</t>
    <rPh sb="1" eb="3">
      <t>イリョウ</t>
    </rPh>
    <rPh sb="3" eb="5">
      <t>レンケイ</t>
    </rPh>
    <rPh sb="5" eb="7">
      <t>タイセイ</t>
    </rPh>
    <rPh sb="7" eb="9">
      <t>カサン</t>
    </rPh>
    <phoneticPr fontId="3"/>
  </si>
  <si>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3"/>
  </si>
  <si>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3"/>
  </si>
  <si>
    <t>1　通所介護</t>
    <rPh sb="2" eb="4">
      <t>ツウショ</t>
    </rPh>
    <rPh sb="4" eb="6">
      <t>カイゴ</t>
    </rPh>
    <phoneticPr fontId="3"/>
  </si>
  <si>
    <t>2　（介護予防）通所リハビリテーション</t>
    <rPh sb="3" eb="5">
      <t>カイゴ</t>
    </rPh>
    <rPh sb="5" eb="7">
      <t>ヨボウ</t>
    </rPh>
    <rPh sb="8" eb="10">
      <t>ツウショ</t>
    </rPh>
    <phoneticPr fontId="3"/>
  </si>
  <si>
    <t>3　地域密着型通所介護</t>
    <rPh sb="2" eb="4">
      <t>チイキ</t>
    </rPh>
    <rPh sb="4" eb="7">
      <t>ミッチャクガタ</t>
    </rPh>
    <rPh sb="7" eb="9">
      <t>ツウショ</t>
    </rPh>
    <rPh sb="9" eb="11">
      <t>カイゴ</t>
    </rPh>
    <phoneticPr fontId="3"/>
  </si>
  <si>
    <t>3　（介護予防）認知症対応型通所介護</t>
    <rPh sb="3" eb="5">
      <t>カイゴ</t>
    </rPh>
    <rPh sb="5" eb="7">
      <t>ヨボウ</t>
    </rPh>
    <rPh sb="8" eb="11">
      <t>ニンチショウ</t>
    </rPh>
    <rPh sb="11" eb="14">
      <t>タイオウガタ</t>
    </rPh>
    <rPh sb="14" eb="16">
      <t>ツウショ</t>
    </rPh>
    <rPh sb="16" eb="18">
      <t>カイゴ</t>
    </rPh>
    <phoneticPr fontId="3"/>
  </si>
  <si>
    <t>（別紙１4－３）</t>
    <phoneticPr fontId="3"/>
  </si>
  <si>
    <t>1（介護予防）短期入所生活介護（</t>
    <rPh sb="2" eb="4">
      <t>カイゴ</t>
    </rPh>
    <rPh sb="4" eb="6">
      <t>ヨボウ</t>
    </rPh>
    <rPh sb="7" eb="9">
      <t>タンキ</t>
    </rPh>
    <rPh sb="9" eb="11">
      <t>ニュウショ</t>
    </rPh>
    <rPh sb="11" eb="13">
      <t>セイカツ</t>
    </rPh>
    <rPh sb="13" eb="15">
      <t>カイゴ</t>
    </rPh>
    <phoneticPr fontId="3"/>
  </si>
  <si>
    <t>ア 単独型</t>
    <rPh sb="2" eb="5">
      <t>タンドクガタ</t>
    </rPh>
    <phoneticPr fontId="3"/>
  </si>
  <si>
    <t>イ 併設型</t>
    <rPh sb="2" eb="4">
      <t>ヘイセツ</t>
    </rPh>
    <rPh sb="4" eb="5">
      <t>ガタ</t>
    </rPh>
    <phoneticPr fontId="3"/>
  </si>
  <si>
    <t>ウ 空床利用型）</t>
    <rPh sb="2" eb="4">
      <t>クウショウ</t>
    </rPh>
    <rPh sb="4" eb="6">
      <t>リヨウ</t>
    </rPh>
    <rPh sb="6" eb="7">
      <t>ガタ</t>
    </rPh>
    <phoneticPr fontId="3"/>
  </si>
  <si>
    <t>2（介護予防）短期入所療養介護</t>
    <rPh sb="2" eb="4">
      <t>カイゴ</t>
    </rPh>
    <rPh sb="4" eb="6">
      <t>ヨボウ</t>
    </rPh>
    <rPh sb="7" eb="9">
      <t>タンキ</t>
    </rPh>
    <rPh sb="9" eb="11">
      <t>ニュウショ</t>
    </rPh>
    <rPh sb="11" eb="13">
      <t>リョウヨウ</t>
    </rPh>
    <rPh sb="13" eb="15">
      <t>カイゴ</t>
    </rPh>
    <phoneticPr fontId="3"/>
  </si>
  <si>
    <t>3　介護老人福祉施設</t>
    <rPh sb="2" eb="4">
      <t>カイゴ</t>
    </rPh>
    <rPh sb="4" eb="6">
      <t>ロウジン</t>
    </rPh>
    <rPh sb="6" eb="8">
      <t>フクシ</t>
    </rPh>
    <rPh sb="8" eb="10">
      <t>シセツ</t>
    </rPh>
    <phoneticPr fontId="3"/>
  </si>
  <si>
    <t>4　地域密着型介護老人福祉施設</t>
    <rPh sb="2" eb="4">
      <t>チイキ</t>
    </rPh>
    <rPh sb="4" eb="7">
      <t>ミッチャクガタ</t>
    </rPh>
    <rPh sb="7" eb="9">
      <t>カイゴ</t>
    </rPh>
    <rPh sb="9" eb="11">
      <t>ロウジン</t>
    </rPh>
    <rPh sb="11" eb="13">
      <t>フクシ</t>
    </rPh>
    <rPh sb="13" eb="15">
      <t>シセツ</t>
    </rPh>
    <phoneticPr fontId="3"/>
  </si>
  <si>
    <t>5　介護老人保健施設</t>
    <rPh sb="2" eb="4">
      <t>カイゴ</t>
    </rPh>
    <rPh sb="4" eb="6">
      <t>ロウジン</t>
    </rPh>
    <rPh sb="6" eb="8">
      <t>ホケン</t>
    </rPh>
    <rPh sb="8" eb="10">
      <t>シセツ</t>
    </rPh>
    <phoneticPr fontId="3"/>
  </si>
  <si>
    <t>①に占める②の割合が80％以上</t>
    <rPh sb="2" eb="3">
      <t>シ</t>
    </rPh>
    <rPh sb="7" eb="9">
      <t>ワリアイ</t>
    </rPh>
    <rPh sb="13" eb="15">
      <t>イジョウ</t>
    </rPh>
    <phoneticPr fontId="3"/>
  </si>
  <si>
    <t>①に占める③の割合が35％以上</t>
    <rPh sb="2" eb="3">
      <t>シ</t>
    </rPh>
    <rPh sb="7" eb="9">
      <t>ワリアイ</t>
    </rPh>
    <rPh sb="13" eb="15">
      <t>イジョウ</t>
    </rPh>
    <phoneticPr fontId="3"/>
  </si>
  <si>
    <t>　　　 ※介護福祉士等の状況、常勤職員の状況、勤続年数の状況のうち、いずれか１つを満たすこと。</t>
    <phoneticPr fontId="3"/>
  </si>
  <si>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3"/>
  </si>
  <si>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3"/>
  </si>
  <si>
    <t>事　  業 　 所　  名</t>
    <phoneticPr fontId="3"/>
  </si>
  <si>
    <t>連 携 先 事 業 所 名</t>
    <rPh sb="0" eb="1">
      <t>レン</t>
    </rPh>
    <rPh sb="2" eb="3">
      <t>ケイ</t>
    </rPh>
    <rPh sb="4" eb="5">
      <t>サキ</t>
    </rPh>
    <rPh sb="6" eb="7">
      <t>コト</t>
    </rPh>
    <rPh sb="8" eb="9">
      <t>ゴウ</t>
    </rPh>
    <rPh sb="10" eb="11">
      <t>ショ</t>
    </rPh>
    <rPh sb="12" eb="13">
      <t>メイ</t>
    </rPh>
    <phoneticPr fontId="3"/>
  </si>
  <si>
    <t>異　動　等　区　分</t>
    <phoneticPr fontId="3"/>
  </si>
  <si>
    <t xml:space="preserve"> 特定事業所加算(A)に係る届出内容</t>
    <rPh sb="1" eb="3">
      <t>トクテイ</t>
    </rPh>
    <rPh sb="3" eb="6">
      <t>ジギョウショ</t>
    </rPh>
    <rPh sb="6" eb="8">
      <t>カサン</t>
    </rPh>
    <rPh sb="12" eb="13">
      <t>カカ</t>
    </rPh>
    <rPh sb="14" eb="16">
      <t>トドケデ</t>
    </rPh>
    <rPh sb="16" eb="18">
      <t>ナイヨウ</t>
    </rPh>
    <phoneticPr fontId="3"/>
  </si>
  <si>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3"/>
  </si>
  <si>
    <t>(2)  　介護支援専門員の配置状況</t>
    <phoneticPr fontId="3"/>
  </si>
  <si>
    <t>　非常勤</t>
    <rPh sb="1" eb="4">
      <t>ヒジョウキン</t>
    </rPh>
    <phoneticPr fontId="3"/>
  </si>
  <si>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3"/>
  </si>
  <si>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3"/>
  </si>
  <si>
    <t>(4)  　24時間常時連絡できる体制を整備している。（連携可）</t>
    <rPh sb="28" eb="30">
      <t>レンケイ</t>
    </rPh>
    <rPh sb="30" eb="31">
      <t>カ</t>
    </rPh>
    <phoneticPr fontId="3"/>
  </si>
  <si>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3"/>
  </si>
  <si>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3"/>
  </si>
  <si>
    <t>　      当該ケースを受託する体制を整備している。</t>
    <rPh sb="7" eb="9">
      <t>トウガイ</t>
    </rPh>
    <rPh sb="13" eb="15">
      <t>ジュタク</t>
    </rPh>
    <rPh sb="17" eb="19">
      <t>タイセイ</t>
    </rPh>
    <rPh sb="20" eb="22">
      <t>セイビ</t>
    </rPh>
    <phoneticPr fontId="3"/>
  </si>
  <si>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3"/>
  </si>
  <si>
    <t>(10)　介護支援専門員実務研修における科目「ケアマネジメントの</t>
    <phoneticPr fontId="3"/>
  </si>
  <si>
    <t>　　　基礎技術に関する実習」等に協力又は協力体制の確保の有無（連携可）</t>
    <phoneticPr fontId="3"/>
  </si>
  <si>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3"/>
  </si>
  <si>
    <t>　　　事例検討会、研修会等を実施している。（連携可）</t>
    <phoneticPr fontId="3"/>
  </si>
  <si>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3"/>
  </si>
  <si>
    <t>　　　作成している</t>
    <rPh sb="3" eb="5">
      <t>サクセイ</t>
    </rPh>
    <phoneticPr fontId="3"/>
  </si>
  <si>
    <t>（別紙36－2）</t>
    <phoneticPr fontId="3"/>
  </si>
  <si>
    <t>（別紙１4－４）</t>
    <phoneticPr fontId="3"/>
  </si>
  <si>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3"/>
  </si>
  <si>
    <t>6　介護医療院</t>
    <rPh sb="2" eb="4">
      <t>カイゴ</t>
    </rPh>
    <rPh sb="4" eb="6">
      <t>イリョウ</t>
    </rPh>
    <rPh sb="6" eb="7">
      <t>イン</t>
    </rPh>
    <phoneticPr fontId="3"/>
  </si>
  <si>
    <t>　※（地域密着型）介護老人福祉施設、介護老人保健施設、介護医療院は記載</t>
    <rPh sb="33" eb="35">
      <t>キサイ</t>
    </rPh>
    <phoneticPr fontId="3"/>
  </si>
  <si>
    <t>（別紙32）</t>
    <phoneticPr fontId="3"/>
  </si>
  <si>
    <t>4　入居継続支援加算（Ⅰ）に係る届出</t>
    <rPh sb="2" eb="4">
      <t>ニュウキョ</t>
    </rPh>
    <rPh sb="4" eb="6">
      <t>ケイゾク</t>
    </rPh>
    <rPh sb="6" eb="8">
      <t>シエン</t>
    </rPh>
    <rPh sb="8" eb="10">
      <t>カサン</t>
    </rPh>
    <rPh sb="14" eb="15">
      <t>カカワ</t>
    </rPh>
    <rPh sb="16" eb="18">
      <t>トドケデ</t>
    </rPh>
    <phoneticPr fontId="3"/>
  </si>
  <si>
    <t>　入居者（要介護）総数</t>
    <rPh sb="1" eb="3">
      <t>ニュウキョ</t>
    </rPh>
    <rPh sb="3" eb="4">
      <t>シャ</t>
    </rPh>
    <rPh sb="5" eb="8">
      <t>ヨウカイゴ</t>
    </rPh>
    <rPh sb="9" eb="11">
      <t>ソウスウ</t>
    </rPh>
    <phoneticPr fontId="3"/>
  </si>
  <si>
    <t>　①のうち社会福祉士及び介護福祉士法施行規則第１条各号に掲げる行為を必要とする者の数</t>
    <rPh sb="5" eb="7">
      <t>シャカイ</t>
    </rPh>
    <rPh sb="7" eb="9">
      <t>フクシ</t>
    </rPh>
    <rPh sb="9" eb="10">
      <t>シ</t>
    </rPh>
    <rPh sb="10" eb="11">
      <t>オヨ</t>
    </rPh>
    <rPh sb="12" eb="14">
      <t>カイゴ</t>
    </rPh>
    <rPh sb="14" eb="17">
      <t>フクシシ</t>
    </rPh>
    <rPh sb="17" eb="18">
      <t>ホウ</t>
    </rPh>
    <rPh sb="18" eb="20">
      <t>セコウ</t>
    </rPh>
    <rPh sb="20" eb="22">
      <t>キソク</t>
    </rPh>
    <rPh sb="22" eb="23">
      <t>ダイ</t>
    </rPh>
    <rPh sb="24" eb="25">
      <t>ジョウ</t>
    </rPh>
    <rPh sb="25" eb="27">
      <t>カクゴウ</t>
    </rPh>
    <rPh sb="28" eb="29">
      <t>カカ</t>
    </rPh>
    <rPh sb="31" eb="33">
      <t>コウイ</t>
    </rPh>
    <rPh sb="34" eb="36">
      <t>ヒツヨウ</t>
    </rPh>
    <rPh sb="39" eb="40">
      <t>モノ</t>
    </rPh>
    <rPh sb="41" eb="42">
      <t>カズ</t>
    </rPh>
    <phoneticPr fontId="3"/>
  </si>
  <si>
    <t>①に占める②の割合が
15％以上</t>
    <rPh sb="2" eb="3">
      <t>シ</t>
    </rPh>
    <rPh sb="7" eb="8">
      <t>ワリ</t>
    </rPh>
    <rPh sb="8" eb="9">
      <t>ゴウ</t>
    </rPh>
    <rPh sb="14" eb="16">
      <t>イジョウ</t>
    </rPh>
    <phoneticPr fontId="3"/>
  </si>
  <si>
    <t>　又は</t>
    <rPh sb="1" eb="2">
      <t>マタ</t>
    </rPh>
    <phoneticPr fontId="3"/>
  </si>
  <si>
    <t>①に占める③の割合が
15％以上</t>
    <rPh sb="2" eb="3">
      <t>シ</t>
    </rPh>
    <rPh sb="7" eb="8">
      <t>ワリ</t>
    </rPh>
    <rPh sb="8" eb="9">
      <t>ゴウ</t>
    </rPh>
    <rPh sb="14" eb="16">
      <t>イジョウ</t>
    </rPh>
    <phoneticPr fontId="3"/>
  </si>
  <si>
    <t>※④は、③が「有」に該当する場合のみ届け出ること。</t>
    <rPh sb="7" eb="8">
      <t>ア</t>
    </rPh>
    <rPh sb="10" eb="12">
      <t>ガイトウ</t>
    </rPh>
    <rPh sb="14" eb="16">
      <t>バアイ</t>
    </rPh>
    <rPh sb="18" eb="19">
      <t>トド</t>
    </rPh>
    <rPh sb="20" eb="21">
      <t>デ</t>
    </rPh>
    <phoneticPr fontId="3"/>
  </si>
  <si>
    <t>介護福祉士数：
入所者数が
１：６以上</t>
    <rPh sb="0" eb="2">
      <t>カイゴ</t>
    </rPh>
    <rPh sb="2" eb="5">
      <t>フクシシ</t>
    </rPh>
    <rPh sb="5" eb="6">
      <t>スウ</t>
    </rPh>
    <rPh sb="8" eb="11">
      <t>ニュウショシャ</t>
    </rPh>
    <rPh sb="11" eb="12">
      <t>スウ</t>
    </rPh>
    <rPh sb="17" eb="19">
      <t>イジョウ</t>
    </rPh>
    <phoneticPr fontId="3"/>
  </si>
  <si>
    <t>5　入居継続支援加算（Ⅱ）に係る届出</t>
    <rPh sb="2" eb="4">
      <t>ニュウキョ</t>
    </rPh>
    <rPh sb="4" eb="6">
      <t>ケイゾク</t>
    </rPh>
    <rPh sb="6" eb="8">
      <t>シエン</t>
    </rPh>
    <rPh sb="8" eb="10">
      <t>カサン</t>
    </rPh>
    <rPh sb="14" eb="15">
      <t>カカワ</t>
    </rPh>
    <rPh sb="16" eb="18">
      <t>トドケデ</t>
    </rPh>
    <phoneticPr fontId="3"/>
  </si>
  <si>
    <t>①に占める②の割合が
５％以上</t>
    <rPh sb="2" eb="3">
      <t>シ</t>
    </rPh>
    <rPh sb="7" eb="8">
      <t>ワリ</t>
    </rPh>
    <rPh sb="8" eb="9">
      <t>ゴウ</t>
    </rPh>
    <rPh sb="13" eb="15">
      <t>イジョウ</t>
    </rPh>
    <phoneticPr fontId="3"/>
  </si>
  <si>
    <t>備考　要件を満たすことが分かる根拠書類を準備し、指定権者からの求めがあった場合には、
　　速やかに提出してください。</t>
    <rPh sb="0" eb="2">
      <t>ビコウ</t>
    </rPh>
    <rPh sb="3" eb="5">
      <t>ヨウケン</t>
    </rPh>
    <rPh sb="6" eb="7">
      <t>ミ</t>
    </rPh>
    <rPh sb="12" eb="13">
      <t>ワ</t>
    </rPh>
    <rPh sb="15" eb="17">
      <t>コンキョ</t>
    </rPh>
    <rPh sb="17" eb="19">
      <t>ショルイ</t>
    </rPh>
    <rPh sb="20" eb="22">
      <t>ジュンビ</t>
    </rPh>
    <rPh sb="24" eb="26">
      <t>シテイ</t>
    </rPh>
    <rPh sb="26" eb="27">
      <t>ケン</t>
    </rPh>
    <rPh sb="27" eb="28">
      <t>シャ</t>
    </rPh>
    <rPh sb="31" eb="32">
      <t>モト</t>
    </rPh>
    <rPh sb="37" eb="39">
      <t>バアイ</t>
    </rPh>
    <rPh sb="45" eb="46">
      <t>スミ</t>
    </rPh>
    <rPh sb="49" eb="51">
      <t>テイシュツ</t>
    </rPh>
    <phoneticPr fontId="3"/>
  </si>
  <si>
    <t>(7)  　家族に対する介護等を日常的に行っている児童や、障害者、生活困窮者、</t>
  </si>
  <si>
    <t>(8)  　特定事業所集中減算の適用の有無</t>
  </si>
  <si>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</si>
  <si>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④ 利用者の安全並びに介護サービスの質の確保及び職員の負担軽減に資する方策を検討するため</t>
    <phoneticPr fontId="3"/>
  </si>
  <si>
    <t>　 の委員会（以下「委員会」という。）において、以下のすべての項目について必要な検討を行い、</t>
    <phoneticPr fontId="3"/>
  </si>
  <si>
    <t>　 当該項目の実施を確認</t>
    <phoneticPr fontId="3"/>
  </si>
  <si>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3"/>
  </si>
  <si>
    <t>　 員に対する教育の実施</t>
    <phoneticPr fontId="3"/>
  </si>
  <si>
    <t>備考３　本加算を算定する場合は、事業年度毎に取組の実績をオンラインで厚生労働省に報告すること。</t>
    <rPh sb="0" eb="2">
      <t>ビコウ</t>
    </rPh>
    <phoneticPr fontId="3"/>
  </si>
  <si>
    <t>備考４　届出にあたっては、別途通知（「生産性向上推進体制加算に関する基本的考え方並びに事務処理手順及び様式例</t>
    <rPh sb="0" eb="2">
      <t>ビコウ</t>
    </rPh>
    <phoneticPr fontId="3"/>
  </si>
  <si>
    <t>　　　等の提示について」）を参照すること。</t>
    <phoneticPr fontId="3"/>
  </si>
  <si>
    <t>入居継続支援加算に係る届出書</t>
    <rPh sb="0" eb="2">
      <t>ニュウキョ</t>
    </rPh>
    <rPh sb="2" eb="4">
      <t>ケイゾク</t>
    </rPh>
    <rPh sb="4" eb="6">
      <t>シエン</t>
    </rPh>
    <rPh sb="6" eb="8">
      <t>カサン</t>
    </rPh>
    <rPh sb="9" eb="10">
      <t>カカ</t>
    </rPh>
    <rPh sb="11" eb="13">
      <t>トドケデ</t>
    </rPh>
    <rPh sb="13" eb="14">
      <t>ショ</t>
    </rPh>
    <phoneticPr fontId="3"/>
  </si>
  <si>
    <t>①のうち勤続年数７年以上の者の総数
（常勤換算）</t>
    <phoneticPr fontId="3"/>
  </si>
  <si>
    <t>備考　１、２、３又は４の専門の研修を修了したことが確認できる文書（当該研修の名称、</t>
    <phoneticPr fontId="3"/>
  </si>
  <si>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3"/>
  </si>
  <si>
    <t>備考　研修を修了したことが確認できる文書（当該研修の名称、実施主体、修了日及び修了者の</t>
    <phoneticPr fontId="3"/>
  </si>
  <si>
    <t>氏名等を記載した一覧でも可）を添付すること。</t>
    <rPh sb="4" eb="6">
      <t>キサイ</t>
    </rPh>
    <rPh sb="8" eb="10">
      <t>イチラン</t>
    </rPh>
    <rPh sb="12" eb="13">
      <t>カ</t>
    </rPh>
    <rPh sb="15" eb="17">
      <t>テンプ</t>
    </rPh>
    <phoneticPr fontId="3"/>
  </si>
  <si>
    <t>　⑦　「人生の最終段階における医療・ケアの決定プロセスに関
　　するガイドライン」等の内容に沿った取組を行っている。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3"/>
  </si>
  <si>
    <t>(8)  　家族に対する介護等を日常的に行っている児童や、障害者、生活困窮者、</t>
    <phoneticPr fontId="3"/>
  </si>
  <si>
    <t>(9)  　特定事業所集中減算の適用の有無</t>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</si>
  <si>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</si>
  <si>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3"/>
  </si>
  <si>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3"/>
  </si>
  <si>
    <t>※認知症看護に係る適切な研修：</t>
    <phoneticPr fontId="3"/>
  </si>
  <si>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3"/>
  </si>
  <si>
    <t>⑥ 利用者の安全並びに介護サービスの質の確保及び職員の負担軽減に資する方策を検討するための委員会を設置し、必要な検討等が行われている。</t>
    <phoneticPr fontId="3"/>
  </si>
  <si>
    <t>１　看護サービスの
　提供状況</t>
    <rPh sb="2" eb="4">
      <t>カンゴ</t>
    </rPh>
    <rPh sb="11" eb="13">
      <t>テイキョウ</t>
    </rPh>
    <rPh sb="13" eb="15">
      <t>ジョウキョウ</t>
    </rPh>
    <phoneticPr fontId="3"/>
  </si>
  <si>
    <t>２　緊急時訪問看護
　加算の算定状況</t>
    <rPh sb="2" eb="5">
      <t>キンキュウジ</t>
    </rPh>
    <rPh sb="5" eb="7">
      <t>ホウモン</t>
    </rPh>
    <rPh sb="7" eb="9">
      <t>カンゴ</t>
    </rPh>
    <rPh sb="11" eb="13">
      <t>カサン</t>
    </rPh>
    <rPh sb="14" eb="16">
      <t>サンテイ</t>
    </rPh>
    <rPh sb="16" eb="18">
      <t>ジョウキョウ</t>
    </rPh>
    <phoneticPr fontId="3"/>
  </si>
  <si>
    <t>３　特別管理加算の
　算定状況</t>
    <phoneticPr fontId="3"/>
  </si>
  <si>
    <t>４　ターミナルケア
　加算の算定状況</t>
    <phoneticPr fontId="3"/>
  </si>
  <si>
    <t>２　緊急時訪問看護
　加算の算定状況</t>
    <phoneticPr fontId="3"/>
  </si>
  <si>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3"/>
  </si>
  <si>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3"/>
  </si>
  <si>
    <t>・医療連携体制加算（Ⅰ）イ～（Ⅰ）ハ共通</t>
    <rPh sb="1" eb="3">
      <t>イリョウ</t>
    </rPh>
    <rPh sb="3" eb="5">
      <t>レンケイ</t>
    </rPh>
    <rPh sb="5" eb="7">
      <t>タイセイ</t>
    </rPh>
    <rPh sb="7" eb="9">
      <t>カサン</t>
    </rPh>
    <rPh sb="18" eb="20">
      <t>キョウツウ</t>
    </rPh>
    <phoneticPr fontId="3"/>
  </si>
  <si>
    <t>医療連携体制加算（Ⅰ）イ～（Ⅰ）ハのいずれかを算定している。</t>
    <phoneticPr fontId="3"/>
  </si>
  <si>
    <t>世田谷区長</t>
    <rPh sb="0" eb="3">
      <t>セタガヤ</t>
    </rPh>
    <rPh sb="3" eb="4">
      <t>ク</t>
    </rPh>
    <rPh sb="4" eb="5">
      <t>チョウ</t>
    </rPh>
    <phoneticPr fontId="3"/>
  </si>
  <si>
    <t>あて</t>
    <phoneticPr fontId="3"/>
  </si>
  <si>
    <t>※参考計算書は、シート末尾</t>
    <rPh sb="1" eb="6">
      <t>サンコウケイサンショ</t>
    </rPh>
    <rPh sb="11" eb="13">
      <t>マツビ</t>
    </rPh>
    <phoneticPr fontId="3"/>
  </si>
  <si>
    <t>２４時間連絡体制について</t>
    <rPh sb="2" eb="4">
      <t>ジカン</t>
    </rPh>
    <rPh sb="4" eb="6">
      <t>レンラク</t>
    </rPh>
    <rPh sb="6" eb="8">
      <t>タイセイ</t>
    </rPh>
    <phoneticPr fontId="57"/>
  </si>
  <si>
    <t>居宅介護支援事業所用</t>
    <rPh sb="0" eb="9">
      <t>キョ</t>
    </rPh>
    <rPh sb="9" eb="10">
      <t>ヨウ</t>
    </rPh>
    <phoneticPr fontId="3"/>
  </si>
  <si>
    <t>事業所名称</t>
    <rPh sb="0" eb="5">
      <t>ジギョウショメイショウ</t>
    </rPh>
    <phoneticPr fontId="57"/>
  </si>
  <si>
    <t>営業日</t>
    <rPh sb="0" eb="3">
      <t>エイギョウビ</t>
    </rPh>
    <phoneticPr fontId="57"/>
  </si>
  <si>
    <t>営業時間</t>
    <rPh sb="0" eb="4">
      <t>エイギョウジカン</t>
    </rPh>
    <phoneticPr fontId="57"/>
  </si>
  <si>
    <t>事業所電話番号</t>
    <rPh sb="0" eb="3">
      <t>ジギョウショ</t>
    </rPh>
    <rPh sb="3" eb="7">
      <t>デンワバンゴウ</t>
    </rPh>
    <phoneticPr fontId="57"/>
  </si>
  <si>
    <t>営業時間外電話番号</t>
    <rPh sb="0" eb="2">
      <t>エイギョウ</t>
    </rPh>
    <rPh sb="2" eb="4">
      <t>ジカン</t>
    </rPh>
    <rPh sb="4" eb="5">
      <t>ガイ</t>
    </rPh>
    <rPh sb="5" eb="9">
      <t>デンワバンゴウ</t>
    </rPh>
    <phoneticPr fontId="57"/>
  </si>
  <si>
    <t>営業時間外の対応方法</t>
    <rPh sb="0" eb="5">
      <t>エイギョウジカンガイ</t>
    </rPh>
    <rPh sb="6" eb="8">
      <t>タイオウ</t>
    </rPh>
    <rPh sb="8" eb="10">
      <t>ホウホウ</t>
    </rPh>
    <phoneticPr fontId="3"/>
  </si>
  <si>
    <t>（例）ご家族からの緊急電話</t>
    <rPh sb="1" eb="2">
      <t>レイ</t>
    </rPh>
    <rPh sb="4" eb="6">
      <t>カゾク</t>
    </rPh>
    <rPh sb="9" eb="13">
      <t>キンキュウデンワ</t>
    </rPh>
    <phoneticPr fontId="3"/>
  </si>
  <si>
    <t>時間外担当者（別紙当番表のとおり。）の携帯電話等へ転送・対応する。</t>
    <phoneticPr fontId="3"/>
  </si>
  <si>
    <t>必要に応じ、担当のケアマネージャー・管理者に連絡・対応する。</t>
  </si>
  <si>
    <t>その他（対応方法の詳細を自由記載）</t>
    <rPh sb="2" eb="3">
      <t>タ</t>
    </rPh>
    <rPh sb="4" eb="8">
      <t>タイオウホウホウ</t>
    </rPh>
    <rPh sb="9" eb="11">
      <t>ショウサイ</t>
    </rPh>
    <rPh sb="12" eb="16">
      <t>ジユウキサイ</t>
    </rPh>
    <phoneticPr fontId="3"/>
  </si>
  <si>
    <t>定例会議録</t>
    <rPh sb="0" eb="2">
      <t>テイレイ</t>
    </rPh>
    <rPh sb="2" eb="5">
      <t>カイギロク</t>
    </rPh>
    <phoneticPr fontId="57"/>
  </si>
  <si>
    <t>開催日</t>
    <rPh sb="0" eb="3">
      <t>カイサイビ</t>
    </rPh>
    <phoneticPr fontId="57"/>
  </si>
  <si>
    <t>開催時間</t>
    <rPh sb="0" eb="4">
      <t>カイサイジカン</t>
    </rPh>
    <phoneticPr fontId="57"/>
  </si>
  <si>
    <t>会議出席者</t>
    <rPh sb="0" eb="5">
      <t>カイギシュッセキシャ</t>
    </rPh>
    <phoneticPr fontId="57"/>
  </si>
  <si>
    <t>議題</t>
    <rPh sb="0" eb="2">
      <t>ギダイ</t>
    </rPh>
    <phoneticPr fontId="57"/>
  </si>
  <si>
    <t>現に抱える処遇困難ケースについての具体的な処遇方針</t>
  </si>
  <si>
    <t>過去に取り扱ったケースについての問題点及びその改善方策</t>
  </si>
  <si>
    <t>地域における事業者や活用できる社会資源の状況</t>
  </si>
  <si>
    <t>保健医療及び福祉に関する諸制度</t>
  </si>
  <si>
    <t>ケアマネジメントに関する技術</t>
  </si>
  <si>
    <t>利用者からの苦情があった場合は、その内容及び改善方針</t>
  </si>
  <si>
    <t>その他必要な事項</t>
  </si>
  <si>
    <t>※会議の議題とした項目にレ点を入れること。</t>
  </si>
  <si>
    <t>＜記録＞</t>
    <rPh sb="1" eb="3">
      <t>キロク</t>
    </rPh>
    <phoneticPr fontId="3"/>
  </si>
  <si>
    <t>（別紙算定表・夜）</t>
    <rPh sb="1" eb="3">
      <t>ベッシ</t>
    </rPh>
    <rPh sb="3" eb="5">
      <t>サンテイ</t>
    </rPh>
    <rPh sb="5" eb="6">
      <t>ヒョウ</t>
    </rPh>
    <rPh sb="7" eb="8">
      <t>ヨル</t>
    </rPh>
    <phoneticPr fontId="57"/>
  </si>
  <si>
    <t>年</t>
    <rPh sb="0" eb="1">
      <t>ネン</t>
    </rPh>
    <phoneticPr fontId="57"/>
  </si>
  <si>
    <t>月</t>
    <rPh sb="0" eb="1">
      <t>ゲツ</t>
    </rPh>
    <phoneticPr fontId="57"/>
  </si>
  <si>
    <t>日</t>
    <rPh sb="0" eb="1">
      <t>ニチ</t>
    </rPh>
    <phoneticPr fontId="57"/>
  </si>
  <si>
    <t>夜勤職員配置加算算定表
（地域密着型介護老人福祉施設入所者生活介護）</t>
    <rPh sb="0" eb="2">
      <t>ヤキン</t>
    </rPh>
    <rPh sb="2" eb="4">
      <t>ショクイン</t>
    </rPh>
    <rPh sb="4" eb="6">
      <t>ハイチ</t>
    </rPh>
    <rPh sb="6" eb="8">
      <t>カサン</t>
    </rPh>
    <rPh sb="8" eb="10">
      <t>サンテイ</t>
    </rPh>
    <rPh sb="10" eb="11">
      <t>ヒョウ</t>
    </rPh>
    <rPh sb="13" eb="18">
      <t>チイキミッチャクガタ</t>
    </rPh>
    <rPh sb="18" eb="26">
      <t>カイゴロウジンフクシシセツ</t>
    </rPh>
    <rPh sb="26" eb="31">
      <t>ニュウショシャセイカツ</t>
    </rPh>
    <rPh sb="31" eb="33">
      <t>カイゴ</t>
    </rPh>
    <phoneticPr fontId="57"/>
  </si>
  <si>
    <t>事業所名</t>
    <rPh sb="0" eb="3">
      <t>ジギョウショ</t>
    </rPh>
    <rPh sb="3" eb="4">
      <t>メイ</t>
    </rPh>
    <phoneticPr fontId="57"/>
  </si>
  <si>
    <t>事業所番号</t>
    <rPh sb="0" eb="3">
      <t>ジギョウショ</t>
    </rPh>
    <rPh sb="3" eb="5">
      <t>バンゴウ</t>
    </rPh>
    <phoneticPr fontId="57"/>
  </si>
  <si>
    <t>１．前年度平均利用者数</t>
    <rPh sb="2" eb="5">
      <t>ゼンネンド</t>
    </rPh>
    <rPh sb="5" eb="7">
      <t>ヘイキン</t>
    </rPh>
    <rPh sb="7" eb="9">
      <t>リヨウ</t>
    </rPh>
    <rPh sb="9" eb="10">
      <t>シャ</t>
    </rPh>
    <rPh sb="10" eb="11">
      <t>スウ</t>
    </rPh>
    <phoneticPr fontId="57"/>
  </si>
  <si>
    <t>２．夜勤時間帯</t>
    <rPh sb="2" eb="4">
      <t>ヤキン</t>
    </rPh>
    <rPh sb="4" eb="6">
      <t>ジカン</t>
    </rPh>
    <rPh sb="6" eb="7">
      <t>タイ</t>
    </rPh>
    <phoneticPr fontId="57"/>
  </si>
  <si>
    <t>時</t>
    <rPh sb="0" eb="1">
      <t>ジ</t>
    </rPh>
    <phoneticPr fontId="3"/>
  </si>
  <si>
    <t>分</t>
    <rPh sb="0" eb="1">
      <t>フン</t>
    </rPh>
    <phoneticPr fontId="3"/>
  </si>
  <si>
    <t>～翌朝</t>
    <rPh sb="1" eb="3">
      <t>ヨクアサ</t>
    </rPh>
    <phoneticPr fontId="3"/>
  </si>
  <si>
    <t>※事業所が定める午後10時から午前5時を含む連続する16時間であること。</t>
    <rPh sb="1" eb="4">
      <t>ジギョウショ</t>
    </rPh>
    <rPh sb="5" eb="6">
      <t>サダ</t>
    </rPh>
    <rPh sb="8" eb="10">
      <t>ゴゴ</t>
    </rPh>
    <rPh sb="12" eb="13">
      <t>ジ</t>
    </rPh>
    <rPh sb="15" eb="17">
      <t>ゴゼン</t>
    </rPh>
    <rPh sb="18" eb="19">
      <t>ジ</t>
    </rPh>
    <rPh sb="20" eb="21">
      <t>フク</t>
    </rPh>
    <rPh sb="22" eb="24">
      <t>レンゾク</t>
    </rPh>
    <rPh sb="28" eb="30">
      <t>ジカン</t>
    </rPh>
    <phoneticPr fontId="3"/>
  </si>
  <si>
    <t>３．総勤務時間数（地域密着型介護老人福祉施設入所者生活介護＋併設短期入所生活介護）</t>
    <rPh sb="2" eb="3">
      <t>ソウ</t>
    </rPh>
    <rPh sb="3" eb="5">
      <t>キンム</t>
    </rPh>
    <rPh sb="5" eb="7">
      <t>ジカン</t>
    </rPh>
    <rPh sb="7" eb="8">
      <t>スウ</t>
    </rPh>
    <rPh sb="9" eb="25">
      <t>チイキミッチャクガタカイゴロウジンフクシシセツニュウショシャ</t>
    </rPh>
    <rPh sb="25" eb="29">
      <t>セイカツカイゴ</t>
    </rPh>
    <rPh sb="30" eb="32">
      <t>ヘイセツ</t>
    </rPh>
    <rPh sb="32" eb="40">
      <t>タンキニュウショセイカツカイゴ</t>
    </rPh>
    <phoneticPr fontId="57"/>
  </si>
  <si>
    <t>勤務者名</t>
    <rPh sb="0" eb="2">
      <t>キンム</t>
    </rPh>
    <rPh sb="2" eb="3">
      <t>シャ</t>
    </rPh>
    <rPh sb="3" eb="4">
      <t>メイ</t>
    </rPh>
    <phoneticPr fontId="57"/>
  </si>
  <si>
    <t>夜勤勤務
時間数（A)</t>
    <rPh sb="0" eb="2">
      <t>ヤキン</t>
    </rPh>
    <rPh sb="2" eb="4">
      <t>キンム</t>
    </rPh>
    <rPh sb="5" eb="7">
      <t>ジカン</t>
    </rPh>
    <rPh sb="7" eb="8">
      <t>スウ</t>
    </rPh>
    <phoneticPr fontId="3"/>
  </si>
  <si>
    <t>回数
（B）</t>
    <rPh sb="0" eb="2">
      <t>カイスウ</t>
    </rPh>
    <phoneticPr fontId="3"/>
  </si>
  <si>
    <t>合計時間
（A）×（B）</t>
    <rPh sb="0" eb="2">
      <t>ゴウケイ</t>
    </rPh>
    <rPh sb="2" eb="4">
      <t>ジカン</t>
    </rPh>
    <phoneticPr fontId="3"/>
  </si>
  <si>
    <t>総合計</t>
    <rPh sb="0" eb="1">
      <t>ソウ</t>
    </rPh>
    <rPh sb="1" eb="3">
      <t>ゴウケイ</t>
    </rPh>
    <phoneticPr fontId="3"/>
  </si>
  <si>
    <t>時間　…（ア）</t>
    <rPh sb="0" eb="2">
      <t>ジカン</t>
    </rPh>
    <phoneticPr fontId="3"/>
  </si>
  <si>
    <t>※上記の表に書ききれない場合は、別に集計したものを提出すること。</t>
    <rPh sb="1" eb="3">
      <t>ジョウキ</t>
    </rPh>
    <rPh sb="4" eb="5">
      <t>ヒョウ</t>
    </rPh>
    <rPh sb="6" eb="7">
      <t>カ</t>
    </rPh>
    <rPh sb="12" eb="14">
      <t>バアイ</t>
    </rPh>
    <rPh sb="16" eb="17">
      <t>ベツ</t>
    </rPh>
    <rPh sb="18" eb="20">
      <t>シュウケイ</t>
    </rPh>
    <rPh sb="25" eb="27">
      <t>テイシュツ</t>
    </rPh>
    <phoneticPr fontId="3"/>
  </si>
  <si>
    <t>４．算定月日数（算定する月の延日数）</t>
    <rPh sb="2" eb="4">
      <t>サンテイ</t>
    </rPh>
    <rPh sb="4" eb="6">
      <t>ガッピ</t>
    </rPh>
    <rPh sb="6" eb="7">
      <t>スウ</t>
    </rPh>
    <rPh sb="8" eb="10">
      <t>サンテイ</t>
    </rPh>
    <rPh sb="12" eb="13">
      <t>ツキ</t>
    </rPh>
    <rPh sb="14" eb="15">
      <t>ノ</t>
    </rPh>
    <rPh sb="15" eb="17">
      <t>ニッスウ</t>
    </rPh>
    <phoneticPr fontId="3"/>
  </si>
  <si>
    <t>…（イ）</t>
    <phoneticPr fontId="3"/>
  </si>
  <si>
    <t>５．１日平均夜勤職員数</t>
    <rPh sb="3" eb="4">
      <t>ニチ</t>
    </rPh>
    <rPh sb="4" eb="6">
      <t>ヘイキン</t>
    </rPh>
    <rPh sb="6" eb="8">
      <t>ヤキン</t>
    </rPh>
    <rPh sb="8" eb="10">
      <t>ショクイン</t>
    </rPh>
    <rPh sb="10" eb="11">
      <t>スウ</t>
    </rPh>
    <phoneticPr fontId="3"/>
  </si>
  <si>
    <t>（自動計算）</t>
    <rPh sb="1" eb="3">
      <t>ジドウ</t>
    </rPh>
    <rPh sb="3" eb="5">
      <t>ケイサン</t>
    </rPh>
    <phoneticPr fontId="3"/>
  </si>
  <si>
    <t>…（ア）÷（イ）×16時間</t>
    <rPh sb="11" eb="13">
      <t>ジカン</t>
    </rPh>
    <phoneticPr fontId="3"/>
  </si>
  <si>
    <t>　（小数点第３位以下切捨て）</t>
    <phoneticPr fontId="3"/>
  </si>
  <si>
    <t>参考</t>
    <rPh sb="0" eb="2">
      <t>サンコウ</t>
    </rPh>
    <phoneticPr fontId="57"/>
  </si>
  <si>
    <t>・算定要件</t>
    <rPh sb="1" eb="3">
      <t>サンテイ</t>
    </rPh>
    <rPh sb="3" eb="5">
      <t>ヨウケン</t>
    </rPh>
    <phoneticPr fontId="57"/>
  </si>
  <si>
    <t>　夜勤を行う介護職員又は看護職員の数が、最低基準を１以上上回っていること。</t>
    <rPh sb="1" eb="3">
      <t>ヤキン</t>
    </rPh>
    <rPh sb="4" eb="5">
      <t>オコナ</t>
    </rPh>
    <rPh sb="6" eb="8">
      <t>カイゴ</t>
    </rPh>
    <rPh sb="8" eb="10">
      <t>ショクイン</t>
    </rPh>
    <rPh sb="10" eb="11">
      <t>マタ</t>
    </rPh>
    <rPh sb="12" eb="14">
      <t>カンゴ</t>
    </rPh>
    <rPh sb="14" eb="16">
      <t>ショクイン</t>
    </rPh>
    <rPh sb="17" eb="18">
      <t>カズ</t>
    </rPh>
    <rPh sb="20" eb="22">
      <t>サイテイ</t>
    </rPh>
    <rPh sb="22" eb="24">
      <t>キジュン</t>
    </rPh>
    <rPh sb="26" eb="28">
      <t>イジョウ</t>
    </rPh>
    <rPh sb="28" eb="30">
      <t>ウワマワ</t>
    </rPh>
    <phoneticPr fontId="57"/>
  </si>
  <si>
    <t>〈夜勤職員基準〉</t>
    <rPh sb="1" eb="3">
      <t>ヤキン</t>
    </rPh>
    <rPh sb="3" eb="5">
      <t>ショクイン</t>
    </rPh>
    <rPh sb="5" eb="7">
      <t>キジュン</t>
    </rPh>
    <phoneticPr fontId="3"/>
  </si>
  <si>
    <t>夜勤を行う介護職員又は看護職員の数</t>
    <rPh sb="0" eb="2">
      <t>ヤキン</t>
    </rPh>
    <rPh sb="3" eb="4">
      <t>オコナ</t>
    </rPh>
    <rPh sb="5" eb="9">
      <t>カイゴショクイン</t>
    </rPh>
    <rPh sb="9" eb="10">
      <t>マタ</t>
    </rPh>
    <rPh sb="11" eb="15">
      <t>カンゴショクイン</t>
    </rPh>
    <rPh sb="16" eb="17">
      <t>カズ</t>
    </rPh>
    <phoneticPr fontId="3"/>
  </si>
  <si>
    <t>利用者数※</t>
    <rPh sb="0" eb="2">
      <t>リヨウ</t>
    </rPh>
    <rPh sb="2" eb="3">
      <t>シャ</t>
    </rPh>
    <rPh sb="3" eb="4">
      <t>スウ</t>
    </rPh>
    <phoneticPr fontId="3"/>
  </si>
  <si>
    <t>ユニット型以外の部分</t>
    <rPh sb="4" eb="5">
      <t>ガタ</t>
    </rPh>
    <rPh sb="5" eb="7">
      <t>イガイ</t>
    </rPh>
    <rPh sb="8" eb="10">
      <t>ブブン</t>
    </rPh>
    <phoneticPr fontId="3"/>
  </si>
  <si>
    <t>ユニット部分</t>
    <rPh sb="4" eb="6">
      <t>ブブン</t>
    </rPh>
    <phoneticPr fontId="3"/>
  </si>
  <si>
    <t>25人以下</t>
    <rPh sb="2" eb="3">
      <t>ニン</t>
    </rPh>
    <rPh sb="3" eb="5">
      <t>イカ</t>
    </rPh>
    <phoneticPr fontId="3"/>
  </si>
  <si>
    <t>１人以上</t>
    <rPh sb="1" eb="4">
      <t>ニンイジョウ</t>
    </rPh>
    <phoneticPr fontId="3"/>
  </si>
  <si>
    <t>２ユニットごとに１以上</t>
    <rPh sb="9" eb="11">
      <t>イジョウ</t>
    </rPh>
    <phoneticPr fontId="3"/>
  </si>
  <si>
    <t>26人以上60人以下</t>
    <rPh sb="2" eb="3">
      <t>ニン</t>
    </rPh>
    <rPh sb="3" eb="5">
      <t>イジョウ</t>
    </rPh>
    <rPh sb="7" eb="8">
      <t>ニン</t>
    </rPh>
    <rPh sb="8" eb="10">
      <t>イカ</t>
    </rPh>
    <phoneticPr fontId="3"/>
  </si>
  <si>
    <t>２人以上</t>
    <rPh sb="1" eb="4">
      <t>ニンイジョウ</t>
    </rPh>
    <phoneticPr fontId="3"/>
  </si>
  <si>
    <t>※地域密着型介護老人福祉施設の併設事業所又は空床利用で短期入所生活介護を行う場合は、</t>
    <rPh sb="1" eb="14">
      <t>チイキミッチャクガタカイゴロウジンフクシシセツ</t>
    </rPh>
    <rPh sb="15" eb="20">
      <t>ヘイセツジギョウショ</t>
    </rPh>
    <rPh sb="20" eb="21">
      <t>マタ</t>
    </rPh>
    <rPh sb="22" eb="24">
      <t>クウショウ</t>
    </rPh>
    <rPh sb="24" eb="26">
      <t>リヨウ</t>
    </rPh>
    <rPh sb="27" eb="31">
      <t>タンキニュウショ</t>
    </rPh>
    <rPh sb="31" eb="35">
      <t>セイカツカイゴ</t>
    </rPh>
    <rPh sb="36" eb="37">
      <t>オコナ</t>
    </rPh>
    <rPh sb="38" eb="40">
      <t>バアイ</t>
    </rPh>
    <phoneticPr fontId="3"/>
  </si>
  <si>
    <t>　地域密着型介護老人福祉施設の入所者数と短期入所生活介護の利用者数の合計</t>
    <rPh sb="1" eb="14">
      <t>チイキミッチャクガタカイゴロウジンフクシシセツ</t>
    </rPh>
    <rPh sb="15" eb="18">
      <t>ニュウショシャ</t>
    </rPh>
    <rPh sb="18" eb="19">
      <t>スウ</t>
    </rPh>
    <rPh sb="20" eb="28">
      <t>タンキニュウショセイカツカイゴ</t>
    </rPh>
    <rPh sb="29" eb="31">
      <t>リヨウ</t>
    </rPh>
    <rPh sb="31" eb="32">
      <t>シャ</t>
    </rPh>
    <rPh sb="32" eb="33">
      <t>スウ</t>
    </rPh>
    <rPh sb="34" eb="36">
      <t>ゴウケイ</t>
    </rPh>
    <phoneticPr fontId="3"/>
  </si>
  <si>
    <t>注意事項</t>
    <rPh sb="0" eb="4">
      <t>チュウイジコウ</t>
    </rPh>
    <phoneticPr fontId="3"/>
  </si>
  <si>
    <t>・ある月（暦月）において、基準に満たない事態が２日以上連続して発生した場合は、</t>
    <phoneticPr fontId="3"/>
  </si>
  <si>
    <t>　その翌月において利用者の全員について、減算となる。</t>
    <phoneticPr fontId="3"/>
  </si>
  <si>
    <t>・ある月（暦月）において、基準に満たない事態が４日以上発生した場合は、</t>
    <phoneticPr fontId="3"/>
  </si>
  <si>
    <t>感染症又は災害の発生を理由とする通所介護等の介護報酬による評価　届出様式</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phoneticPr fontId="64"/>
  </si>
  <si>
    <t>　　　　　サービス種別　　　　　　　　現在⇒</t>
    <rPh sb="9" eb="11">
      <t>シュベツ</t>
    </rPh>
    <rPh sb="19" eb="21">
      <t>ゲンザイ</t>
    </rPh>
    <phoneticPr fontId="64"/>
  </si>
  <si>
    <t>○　本様式は、感染症又は災害の発生を理由とする通所介護等の介護報酬による評価を届け出る際に使用するものです。
○　記入にあたって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のほか、各項目の注を参照の上、行ってください。</t>
    <rPh sb="2" eb="3">
      <t>ホン</t>
    </rPh>
    <rPh sb="3" eb="5">
      <t>ヨウシキ</t>
    </rPh>
    <rPh sb="7" eb="10">
      <t>カンセンショウ</t>
    </rPh>
    <rPh sb="10" eb="11">
      <t>マタ</t>
    </rPh>
    <rPh sb="12" eb="14">
      <t>サイガイ</t>
    </rPh>
    <rPh sb="15" eb="17">
      <t>ハッセイ</t>
    </rPh>
    <rPh sb="18" eb="20">
      <t>リユウ</t>
    </rPh>
    <rPh sb="23" eb="25">
      <t>ツウショ</t>
    </rPh>
    <rPh sb="25" eb="27">
      <t>カイゴ</t>
    </rPh>
    <rPh sb="27" eb="28">
      <t>トウ</t>
    </rPh>
    <rPh sb="29" eb="33">
      <t>カイゴホウシュウ</t>
    </rPh>
    <rPh sb="36" eb="38">
      <t>ヒョウカ</t>
    </rPh>
    <rPh sb="43" eb="44">
      <t>サイ</t>
    </rPh>
    <rPh sb="45" eb="47">
      <t>シヨウ</t>
    </rPh>
    <rPh sb="57" eb="59">
      <t>キニュウ</t>
    </rPh>
    <rPh sb="147" eb="149">
      <t>ロウニン</t>
    </rPh>
    <rPh sb="149" eb="150">
      <t>ハツ</t>
    </rPh>
    <rPh sb="154" eb="155">
      <t>ダイ</t>
    </rPh>
    <rPh sb="156" eb="157">
      <t>ゴウ</t>
    </rPh>
    <rPh sb="158" eb="160">
      <t>ロウロウ</t>
    </rPh>
    <rPh sb="160" eb="161">
      <t>ハツ</t>
    </rPh>
    <rPh sb="165" eb="166">
      <t>ダイ</t>
    </rPh>
    <rPh sb="167" eb="168">
      <t>ゴウ</t>
    </rPh>
    <rPh sb="168" eb="170">
      <t>レイワ</t>
    </rPh>
    <rPh sb="171" eb="172">
      <t>ネン</t>
    </rPh>
    <rPh sb="173" eb="174">
      <t>ガツ</t>
    </rPh>
    <rPh sb="176" eb="177">
      <t>ニチ</t>
    </rPh>
    <rPh sb="177" eb="179">
      <t>コウセイ</t>
    </rPh>
    <rPh sb="179" eb="182">
      <t>ロウドウショウ</t>
    </rPh>
    <rPh sb="182" eb="185">
      <t>ロウケンキョク</t>
    </rPh>
    <rPh sb="198" eb="199">
      <t>チョウ</t>
    </rPh>
    <rPh sb="200" eb="202">
      <t>ロウジン</t>
    </rPh>
    <rPh sb="202" eb="204">
      <t>ホケン</t>
    </rPh>
    <rPh sb="204" eb="206">
      <t>カチョウ</t>
    </rPh>
    <rPh sb="206" eb="208">
      <t>レンメイ</t>
    </rPh>
    <rPh sb="208" eb="210">
      <t>ツウチ</t>
    </rPh>
    <rPh sb="215" eb="218">
      <t>カクコウモク</t>
    </rPh>
    <rPh sb="219" eb="220">
      <t>チュウ</t>
    </rPh>
    <rPh sb="221" eb="223">
      <t>サンショウ</t>
    </rPh>
    <rPh sb="224" eb="225">
      <t>ウエ</t>
    </rPh>
    <rPh sb="226" eb="227">
      <t>オコナ</t>
    </rPh>
    <phoneticPr fontId="64"/>
  </si>
  <si>
    <t>通所介護</t>
    <rPh sb="0" eb="2">
      <t>ツウショ</t>
    </rPh>
    <rPh sb="2" eb="4">
      <t>カイゴ</t>
    </rPh>
    <phoneticPr fontId="64"/>
  </si>
  <si>
    <t>通所リハビリテーション</t>
    <rPh sb="0" eb="2">
      <t>ツウショ</t>
    </rPh>
    <phoneticPr fontId="64"/>
  </si>
  <si>
    <t>地域密着型通所介護</t>
    <rPh sb="0" eb="2">
      <t>チイキ</t>
    </rPh>
    <rPh sb="2" eb="5">
      <t>ミッチャクガタ</t>
    </rPh>
    <rPh sb="5" eb="7">
      <t>ツウショ</t>
    </rPh>
    <rPh sb="7" eb="9">
      <t>カイゴ</t>
    </rPh>
    <phoneticPr fontId="64"/>
  </si>
  <si>
    <t>認知症対応型通所介護</t>
    <rPh sb="0" eb="3">
      <t>ニンチショウ</t>
    </rPh>
    <rPh sb="3" eb="6">
      <t>タイオウガタ</t>
    </rPh>
    <rPh sb="6" eb="8">
      <t>ツウショ</t>
    </rPh>
    <rPh sb="8" eb="10">
      <t>カイゴ</t>
    </rPh>
    <phoneticPr fontId="64"/>
  </si>
  <si>
    <t>介護予防認知症対応型通所介護</t>
    <rPh sb="0" eb="2">
      <t>カイゴ</t>
    </rPh>
    <rPh sb="2" eb="4">
      <t>ヨボウ</t>
    </rPh>
    <rPh sb="4" eb="7">
      <t>ニンチショウ</t>
    </rPh>
    <rPh sb="7" eb="10">
      <t>タイオウガタ</t>
    </rPh>
    <rPh sb="10" eb="12">
      <t>ツウショ</t>
    </rPh>
    <rPh sb="12" eb="14">
      <t>カイゴ</t>
    </rPh>
    <phoneticPr fontId="64"/>
  </si>
  <si>
    <t>（１）　事業所基本情報</t>
    <rPh sb="4" eb="7">
      <t>ジギョウショ</t>
    </rPh>
    <rPh sb="7" eb="9">
      <t>キホン</t>
    </rPh>
    <rPh sb="9" eb="11">
      <t>ジョウホウ</t>
    </rPh>
    <phoneticPr fontId="64"/>
  </si>
  <si>
    <t>規模区分　　　　現在⇒</t>
    <rPh sb="8" eb="10">
      <t>ゲンザイ</t>
    </rPh>
    <phoneticPr fontId="64"/>
  </si>
  <si>
    <t>事業所番号</t>
    <rPh sb="0" eb="3">
      <t>ジギョウショ</t>
    </rPh>
    <rPh sb="3" eb="5">
      <t>バンゴウ</t>
    </rPh>
    <phoneticPr fontId="64"/>
  </si>
  <si>
    <t>事業所名</t>
    <rPh sb="0" eb="3">
      <t>ジギョウショ</t>
    </rPh>
    <rPh sb="3" eb="4">
      <t>メイ</t>
    </rPh>
    <phoneticPr fontId="64"/>
  </si>
  <si>
    <t>通常規模型</t>
    <rPh sb="0" eb="2">
      <t>ツウジョウ</t>
    </rPh>
    <rPh sb="2" eb="4">
      <t>キボ</t>
    </rPh>
    <rPh sb="4" eb="5">
      <t>ガタ</t>
    </rPh>
    <phoneticPr fontId="64"/>
  </si>
  <si>
    <t>担当者氏名</t>
    <rPh sb="0" eb="3">
      <t>タントウシャ</t>
    </rPh>
    <rPh sb="3" eb="5">
      <t>シメイ</t>
    </rPh>
    <phoneticPr fontId="64"/>
  </si>
  <si>
    <t>電話番号</t>
    <rPh sb="0" eb="2">
      <t>デンワ</t>
    </rPh>
    <rPh sb="2" eb="4">
      <t>バンゴウ</t>
    </rPh>
    <phoneticPr fontId="64"/>
  </si>
  <si>
    <t>ﾒｰﾙｱﾄﾞﾚｽ</t>
    <phoneticPr fontId="64"/>
  </si>
  <si>
    <t>大規模型Ⅰ</t>
    <rPh sb="0" eb="3">
      <t>ダイキボ</t>
    </rPh>
    <rPh sb="3" eb="4">
      <t>ガタ</t>
    </rPh>
    <phoneticPr fontId="64"/>
  </si>
  <si>
    <t>サービス種別</t>
    <rPh sb="4" eb="6">
      <t>シュベツ</t>
    </rPh>
    <phoneticPr fontId="64"/>
  </si>
  <si>
    <t>規模区分</t>
    <rPh sb="0" eb="2">
      <t>キボ</t>
    </rPh>
    <rPh sb="2" eb="4">
      <t>クブン</t>
    </rPh>
    <phoneticPr fontId="64"/>
  </si>
  <si>
    <t>大規模型Ⅱ</t>
    <rPh sb="0" eb="3">
      <t>ダイキボ</t>
    </rPh>
    <rPh sb="3" eb="4">
      <t>ガタ</t>
    </rPh>
    <phoneticPr fontId="64"/>
  </si>
  <si>
    <t>※　青色セルは直接入力、緑色セルはプルダウン入力してください（以下同じ）。
※　サービス種別が通所介護及び通所リハビリテーションの場合には、規模区分欄も記載してください。</t>
    <rPh sb="2" eb="4">
      <t>アオイロ</t>
    </rPh>
    <rPh sb="7" eb="9">
      <t>チョクセツ</t>
    </rPh>
    <rPh sb="9" eb="11">
      <t>ニュウリョク</t>
    </rPh>
    <rPh sb="12" eb="14">
      <t>ミドリイロ</t>
    </rPh>
    <rPh sb="22" eb="24">
      <t>ニュウリョク</t>
    </rPh>
    <rPh sb="31" eb="33">
      <t>イカ</t>
    </rPh>
    <rPh sb="33" eb="34">
      <t>オナ</t>
    </rPh>
    <phoneticPr fontId="64"/>
  </si>
  <si>
    <t>（２）　加算算定・特例適用の届出</t>
    <rPh sb="4" eb="6">
      <t>カサン</t>
    </rPh>
    <rPh sb="6" eb="8">
      <t>サンテイ</t>
    </rPh>
    <rPh sb="9" eb="11">
      <t>トクレイ</t>
    </rPh>
    <rPh sb="11" eb="13">
      <t>テキヨウ</t>
    </rPh>
    <rPh sb="14" eb="16">
      <t>トドケデ</t>
    </rPh>
    <phoneticPr fontId="64"/>
  </si>
  <si>
    <t>減少月</t>
    <rPh sb="0" eb="2">
      <t>ゲンショウ</t>
    </rPh>
    <rPh sb="2" eb="3">
      <t>ツキ</t>
    </rPh>
    <phoneticPr fontId="64"/>
  </si>
  <si>
    <t>利用延人員数の減少が生じた月</t>
    <rPh sb="0" eb="2">
      <t>リヨウ</t>
    </rPh>
    <rPh sb="2" eb="5">
      <t>ノベジンイン</t>
    </rPh>
    <rPh sb="5" eb="6">
      <t>スウ</t>
    </rPh>
    <rPh sb="7" eb="9">
      <t>ゲンショウ</t>
    </rPh>
    <rPh sb="10" eb="11">
      <t>ショウ</t>
    </rPh>
    <rPh sb="13" eb="14">
      <t>ツキ</t>
    </rPh>
    <phoneticPr fontId="64"/>
  </si>
  <si>
    <t>令和</t>
    <rPh sb="0" eb="2">
      <t>レイワ</t>
    </rPh>
    <phoneticPr fontId="64"/>
  </si>
  <si>
    <t>年</t>
    <rPh sb="0" eb="1">
      <t>ネン</t>
    </rPh>
    <phoneticPr fontId="64"/>
  </si>
  <si>
    <t>月</t>
    <rPh sb="0" eb="1">
      <t>ガツ</t>
    </rPh>
    <phoneticPr fontId="64"/>
  </si>
  <si>
    <t>利用延人員数の減少が生じた月の利用延人員数</t>
    <rPh sb="0" eb="2">
      <t>リヨウ</t>
    </rPh>
    <rPh sb="2" eb="5">
      <t>ノベジンイン</t>
    </rPh>
    <rPh sb="5" eb="6">
      <t>スウ</t>
    </rPh>
    <rPh sb="7" eb="9">
      <t>ゲンショウ</t>
    </rPh>
    <rPh sb="10" eb="11">
      <t>ショウ</t>
    </rPh>
    <rPh sb="13" eb="14">
      <t>ツキ</t>
    </rPh>
    <rPh sb="15" eb="17">
      <t>リヨウ</t>
    </rPh>
    <rPh sb="17" eb="20">
      <t>ノベジンイン</t>
    </rPh>
    <rPh sb="20" eb="21">
      <t>スウ</t>
    </rPh>
    <phoneticPr fontId="64"/>
  </si>
  <si>
    <t>人</t>
    <rPh sb="0" eb="1">
      <t>ニン</t>
    </rPh>
    <phoneticPr fontId="64"/>
  </si>
  <si>
    <t>減少率（小数）</t>
    <rPh sb="0" eb="3">
      <t>ゲンショウリツ</t>
    </rPh>
    <rPh sb="4" eb="6">
      <t>ショウスウ</t>
    </rPh>
    <phoneticPr fontId="64"/>
  </si>
  <si>
    <t>減少率</t>
    <rPh sb="0" eb="3">
      <t>ゲンショウリツ</t>
    </rPh>
    <phoneticPr fontId="64"/>
  </si>
  <si>
    <t>利用延人員数の減少が生じた月の前年度の１月当たりの平均利用延人員数</t>
  </si>
  <si>
    <t>加算算定の可否</t>
    <rPh sb="5" eb="7">
      <t>カヒ</t>
    </rPh>
    <phoneticPr fontId="64"/>
  </si>
  <si>
    <t>規模特例の可否↓</t>
    <rPh sb="0" eb="2">
      <t>キボ</t>
    </rPh>
    <rPh sb="2" eb="4">
      <t>トクレイ</t>
    </rPh>
    <rPh sb="5" eb="7">
      <t>カヒ</t>
    </rPh>
    <phoneticPr fontId="64"/>
  </si>
  <si>
    <t>↓R3.４月以降</t>
    <rPh sb="5" eb="6">
      <t>ガツ</t>
    </rPh>
    <rPh sb="6" eb="8">
      <t>イコウ</t>
    </rPh>
    <phoneticPr fontId="64"/>
  </si>
  <si>
    <t>特例適用の可否</t>
    <rPh sb="0" eb="2">
      <t>トクレイ</t>
    </rPh>
    <rPh sb="2" eb="4">
      <t>テキヨウ</t>
    </rPh>
    <rPh sb="5" eb="7">
      <t>カヒ</t>
    </rPh>
    <phoneticPr fontId="64"/>
  </si>
  <si>
    <t>※　黄色セルは自動計算されますので、入力しないでください（以下同じ）。
※　「利用延人員数の減少が生じた月の利用延人員数」「利用延人員数の減少が生じた月の前年度の１月当たりの利用延人員数」については、
　以下を準用し算定してください（以下、利用延人員数の計算にあたっては、すべてこれによることとします。）
・通所介護、地域密着型通所介護、(介護予防)認知症対応型通所介護については、「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第２の７（４）及び（５）
・通所リハビリテーションについては、同通知第２の８（２）及び（８）
※　「加算算定の可否」「特例適用の可否」欄のいずれかに「可」が表示された場合は、利用延人員数の減少が生じた月の翌月15日までに都道府県・市町村に本様式を提出することで、加算算定・特例適用の届出を行うことができます。（両欄とも「否」が表示された場合は、提出不要です。）</t>
    <rPh sb="46" eb="48">
      <t>ゲンショウ</t>
    </rPh>
    <rPh sb="49" eb="50">
      <t>ショウ</t>
    </rPh>
    <rPh sb="52" eb="53">
      <t>ツキ</t>
    </rPh>
    <rPh sb="69" eb="71">
      <t>ゲンショウ</t>
    </rPh>
    <rPh sb="72" eb="73">
      <t>ショウ</t>
    </rPh>
    <rPh sb="75" eb="76">
      <t>ツキ</t>
    </rPh>
    <rPh sb="77" eb="80">
      <t>ゼンネンド</t>
    </rPh>
    <rPh sb="117" eb="119">
      <t>イカ</t>
    </rPh>
    <rPh sb="127" eb="129">
      <t>ケイサン</t>
    </rPh>
    <rPh sb="170" eb="172">
      <t>カイゴ</t>
    </rPh>
    <rPh sb="172" eb="174">
      <t>ヨボウ</t>
    </rPh>
    <rPh sb="319" eb="320">
      <t>オヨ</t>
    </rPh>
    <rPh sb="353" eb="354">
      <t>オヨ</t>
    </rPh>
    <rPh sb="406" eb="408">
      <t>ゲンショウ</t>
    </rPh>
    <rPh sb="409" eb="410">
      <t>ショウ</t>
    </rPh>
    <rPh sb="412" eb="413">
      <t>ツキ</t>
    </rPh>
    <rPh sb="414" eb="416">
      <t>ヨクゲツ</t>
    </rPh>
    <rPh sb="418" eb="419">
      <t>ニチ</t>
    </rPh>
    <rPh sb="422" eb="426">
      <t>トドウフケン</t>
    </rPh>
    <rPh sb="427" eb="430">
      <t>シチョウソン</t>
    </rPh>
    <rPh sb="435" eb="437">
      <t>テイシュツ</t>
    </rPh>
    <rPh sb="445" eb="447">
      <t>サンテイ</t>
    </rPh>
    <rPh sb="453" eb="455">
      <t>トドケデ</t>
    </rPh>
    <rPh sb="472" eb="473">
      <t>ヒ</t>
    </rPh>
    <rPh sb="475" eb="477">
      <t>ヒョウジ</t>
    </rPh>
    <rPh sb="480" eb="482">
      <t>バアイ</t>
    </rPh>
    <rPh sb="484" eb="486">
      <t>テイシュツ</t>
    </rPh>
    <rPh sb="486" eb="488">
      <t>フヨウ</t>
    </rPh>
    <phoneticPr fontId="64"/>
  </si>
  <si>
    <t>加算算定事業所のみ</t>
    <rPh sb="0" eb="2">
      <t>カサン</t>
    </rPh>
    <rPh sb="2" eb="4">
      <t>サンテイ</t>
    </rPh>
    <rPh sb="4" eb="7">
      <t>ジギョウショ</t>
    </rPh>
    <phoneticPr fontId="64"/>
  </si>
  <si>
    <t>※ 加算算定開始後に記入してください。（加算を算定しない事業所は記入及び届出の必要はありません。）</t>
    <rPh sb="6" eb="8">
      <t>カイシ</t>
    </rPh>
    <rPh sb="8" eb="9">
      <t>アト</t>
    </rPh>
    <rPh sb="10" eb="12">
      <t>キニュウ</t>
    </rPh>
    <rPh sb="20" eb="22">
      <t>カサン</t>
    </rPh>
    <rPh sb="23" eb="25">
      <t>サンテイ</t>
    </rPh>
    <rPh sb="28" eb="31">
      <t>ジギョウショ</t>
    </rPh>
    <rPh sb="32" eb="34">
      <t>キニュウ</t>
    </rPh>
    <rPh sb="34" eb="35">
      <t>オヨ</t>
    </rPh>
    <rPh sb="36" eb="38">
      <t>トドケデ</t>
    </rPh>
    <rPh sb="39" eb="41">
      <t>ヒツヨウ</t>
    </rPh>
    <phoneticPr fontId="64"/>
  </si>
  <si>
    <t>（３）　加算算定後の各月の利用延人員数の確認</t>
    <rPh sb="10" eb="11">
      <t>カク</t>
    </rPh>
    <rPh sb="11" eb="12">
      <t>ツキ</t>
    </rPh>
    <rPh sb="13" eb="15">
      <t>リヨウ</t>
    </rPh>
    <rPh sb="15" eb="18">
      <t>ノベジンイン</t>
    </rPh>
    <rPh sb="18" eb="19">
      <t>スウ</t>
    </rPh>
    <rPh sb="20" eb="22">
      <t>カクニン</t>
    </rPh>
    <phoneticPr fontId="64"/>
  </si>
  <si>
    <t>年月</t>
    <rPh sb="0" eb="2">
      <t>ネンゲツ</t>
    </rPh>
    <phoneticPr fontId="64"/>
  </si>
  <si>
    <t>各月の
利用延人員数</t>
    <rPh sb="0" eb="2">
      <t>カクツキ</t>
    </rPh>
    <rPh sb="4" eb="6">
      <t>リヨウ</t>
    </rPh>
    <rPh sb="6" eb="9">
      <t>ノベジンイン</t>
    </rPh>
    <rPh sb="9" eb="10">
      <t>スウ</t>
    </rPh>
    <phoneticPr fontId="64"/>
  </si>
  <si>
    <t>減少割合</t>
    <rPh sb="0" eb="2">
      <t>ゲンショウ</t>
    </rPh>
    <rPh sb="2" eb="4">
      <t>ワリアイ</t>
    </rPh>
    <phoneticPr fontId="64"/>
  </si>
  <si>
    <t>加算
算定の可否</t>
    <rPh sb="0" eb="2">
      <t>カサン</t>
    </rPh>
    <rPh sb="3" eb="5">
      <t>サンテイ</t>
    </rPh>
    <rPh sb="6" eb="8">
      <t>カヒ</t>
    </rPh>
    <phoneticPr fontId="64"/>
  </si>
  <si>
    <t>加算算定届提出月</t>
    <rPh sb="4" eb="5">
      <t>トドケ</t>
    </rPh>
    <rPh sb="5" eb="7">
      <t>テイシュツ</t>
    </rPh>
    <rPh sb="7" eb="8">
      <t>ツキ</t>
    </rPh>
    <phoneticPr fontId="64"/>
  </si>
  <si>
    <t>加算算定開始月</t>
    <rPh sb="4" eb="6">
      <t>カイシ</t>
    </rPh>
    <rPh sb="6" eb="7">
      <t>ツキ</t>
    </rPh>
    <phoneticPr fontId="64"/>
  </si>
  <si>
    <t>加算延長判断月</t>
    <rPh sb="0" eb="2">
      <t>カサン</t>
    </rPh>
    <rPh sb="2" eb="4">
      <t>エンチョウ</t>
    </rPh>
    <rPh sb="4" eb="6">
      <t>ハンダン</t>
    </rPh>
    <rPh sb="6" eb="7">
      <t>ツキ</t>
    </rPh>
    <phoneticPr fontId="64"/>
  </si>
  <si>
    <t>加算終了／延長届提出月</t>
    <rPh sb="0" eb="2">
      <t>カサン</t>
    </rPh>
    <rPh sb="2" eb="4">
      <t>シュウリョウ</t>
    </rPh>
    <rPh sb="5" eb="8">
      <t>エンチョウトドケ</t>
    </rPh>
    <rPh sb="8" eb="10">
      <t>テイシュツ</t>
    </rPh>
    <rPh sb="10" eb="11">
      <t>ツキ</t>
    </rPh>
    <phoneticPr fontId="64"/>
  </si>
  <si>
    <t>減少の
２か月後
に算定
開始</t>
    <rPh sb="0" eb="2">
      <t>ゲンショウ</t>
    </rPh>
    <rPh sb="6" eb="7">
      <t>ゲツ</t>
    </rPh>
    <rPh sb="7" eb="8">
      <t>アト</t>
    </rPh>
    <rPh sb="10" eb="12">
      <t>サンテイ</t>
    </rPh>
    <rPh sb="13" eb="15">
      <t>カイシ</t>
    </rPh>
    <phoneticPr fontId="64"/>
  </si>
  <si>
    <t>延長適用開始月</t>
    <rPh sb="0" eb="2">
      <t>エンチョウ</t>
    </rPh>
    <rPh sb="2" eb="4">
      <t>テキヨウ</t>
    </rPh>
    <rPh sb="4" eb="6">
      <t>カイシ</t>
    </rPh>
    <rPh sb="6" eb="7">
      <t>ツキ</t>
    </rPh>
    <phoneticPr fontId="64"/>
  </si>
  <si>
    <t>延長適用終了月</t>
    <rPh sb="0" eb="2">
      <t>エンチョウ</t>
    </rPh>
    <rPh sb="2" eb="4">
      <t>テキヨウ</t>
    </rPh>
    <rPh sb="4" eb="6">
      <t>シュウリョウ</t>
    </rPh>
    <rPh sb="6" eb="7">
      <t>ツキ</t>
    </rPh>
    <phoneticPr fontId="64"/>
  </si>
  <si>
    <t>※　加算算定の届出を行った場合は、利用延人員数の減少が生じた月から適用(延長含む)終了月まで、各月の利用延人員数を入力してください。
※　「加算算定の可否」欄に「否」が表示された場合は、速やかに都道府県・市町村に本様式を提出してください。（提出を怠った場合は、加算に係る報酬について返還となる場合があり得るため、ご留意ください。なお、「可」が表示された場合は、本様式を提出する必要はありません。）</t>
    <rPh sb="7" eb="9">
      <t>トドケデ</t>
    </rPh>
    <rPh sb="10" eb="11">
      <t>オコナ</t>
    </rPh>
    <rPh sb="13" eb="15">
      <t>バアイ</t>
    </rPh>
    <rPh sb="17" eb="19">
      <t>リヨウ</t>
    </rPh>
    <rPh sb="19" eb="20">
      <t>ノ</t>
    </rPh>
    <rPh sb="20" eb="22">
      <t>ジンイン</t>
    </rPh>
    <rPh sb="22" eb="23">
      <t>スウ</t>
    </rPh>
    <rPh sb="24" eb="26">
      <t>ゲンショウ</t>
    </rPh>
    <rPh sb="27" eb="28">
      <t>ショウ</t>
    </rPh>
    <rPh sb="30" eb="31">
      <t>ツキ</t>
    </rPh>
    <rPh sb="33" eb="35">
      <t>テキヨウ</t>
    </rPh>
    <rPh sb="36" eb="38">
      <t>エンチョウ</t>
    </rPh>
    <rPh sb="38" eb="39">
      <t>フク</t>
    </rPh>
    <rPh sb="41" eb="43">
      <t>シュウリョウ</t>
    </rPh>
    <rPh sb="43" eb="44">
      <t>ツキ</t>
    </rPh>
    <rPh sb="47" eb="49">
      <t>カクツキ</t>
    </rPh>
    <rPh sb="57" eb="59">
      <t>ニュウリョク</t>
    </rPh>
    <rPh sb="75" eb="77">
      <t>カヒ</t>
    </rPh>
    <rPh sb="78" eb="79">
      <t>ラン</t>
    </rPh>
    <rPh sb="81" eb="82">
      <t>ヒ</t>
    </rPh>
    <rPh sb="84" eb="86">
      <t>ヒョウジ</t>
    </rPh>
    <rPh sb="89" eb="91">
      <t>バアイ</t>
    </rPh>
    <rPh sb="93" eb="94">
      <t>スミ</t>
    </rPh>
    <rPh sb="97" eb="101">
      <t>トドウフケン</t>
    </rPh>
    <rPh sb="102" eb="105">
      <t>シチョウソン</t>
    </rPh>
    <rPh sb="106" eb="107">
      <t>ホン</t>
    </rPh>
    <rPh sb="107" eb="109">
      <t>ヨウシキ</t>
    </rPh>
    <rPh sb="110" eb="112">
      <t>テイシュツ</t>
    </rPh>
    <rPh sb="120" eb="122">
      <t>テイシュツ</t>
    </rPh>
    <rPh sb="123" eb="124">
      <t>オコタ</t>
    </rPh>
    <rPh sb="126" eb="128">
      <t>バアイ</t>
    </rPh>
    <rPh sb="130" eb="132">
      <t>カサン</t>
    </rPh>
    <rPh sb="133" eb="134">
      <t>カカ</t>
    </rPh>
    <rPh sb="135" eb="137">
      <t>ホウシュウ</t>
    </rPh>
    <rPh sb="141" eb="143">
      <t>ヘンカン</t>
    </rPh>
    <rPh sb="146" eb="148">
      <t>バアイ</t>
    </rPh>
    <rPh sb="151" eb="152">
      <t>エ</t>
    </rPh>
    <rPh sb="157" eb="159">
      <t>リュウイ</t>
    </rPh>
    <rPh sb="168" eb="169">
      <t>カ</t>
    </rPh>
    <rPh sb="171" eb="173">
      <t>ヒョウジ</t>
    </rPh>
    <rPh sb="176" eb="178">
      <t>バアイ</t>
    </rPh>
    <rPh sb="180" eb="181">
      <t>ホン</t>
    </rPh>
    <rPh sb="181" eb="183">
      <t>ヨウシキ</t>
    </rPh>
    <rPh sb="184" eb="186">
      <t>テイシュツ</t>
    </rPh>
    <rPh sb="188" eb="190">
      <t>ヒツヨウ</t>
    </rPh>
    <phoneticPr fontId="64"/>
  </si>
  <si>
    <t>加算算定事業所であって、（３）オレンジセルに「可」が表示された事業所のみ</t>
    <rPh sb="4" eb="7">
      <t>ジギョウショ</t>
    </rPh>
    <rPh sb="23" eb="24">
      <t>カ</t>
    </rPh>
    <rPh sb="26" eb="28">
      <t>ヒョウジ</t>
    </rPh>
    <rPh sb="31" eb="34">
      <t>ジギョウショ</t>
    </rPh>
    <phoneticPr fontId="64"/>
  </si>
  <si>
    <t>※ 加算算定開始後に記入してください。</t>
    <rPh sb="6" eb="8">
      <t>カイシ</t>
    </rPh>
    <rPh sb="8" eb="9">
      <t>アト</t>
    </rPh>
    <rPh sb="10" eb="12">
      <t>キニュウ</t>
    </rPh>
    <phoneticPr fontId="64"/>
  </si>
  <si>
    <t>（４）　加算算定の延長の届出</t>
    <rPh sb="9" eb="11">
      <t>エンチョウ</t>
    </rPh>
    <rPh sb="12" eb="14">
      <t>トドケデ</t>
    </rPh>
    <phoneticPr fontId="64"/>
  </si>
  <si>
    <t>加算算定の延長を求める理由</t>
    <rPh sb="0" eb="2">
      <t>カサン</t>
    </rPh>
    <rPh sb="2" eb="4">
      <t>サンテイ</t>
    </rPh>
    <rPh sb="5" eb="7">
      <t>エンチョウ</t>
    </rPh>
    <rPh sb="8" eb="9">
      <t>モト</t>
    </rPh>
    <rPh sb="11" eb="13">
      <t>リユウ</t>
    </rPh>
    <phoneticPr fontId="64"/>
  </si>
  <si>
    <t>(例)利用延人員数の減少に対応するための経営改善に時間を要するため</t>
    <rPh sb="1" eb="2">
      <t>レイ</t>
    </rPh>
    <rPh sb="3" eb="5">
      <t>リヨウ</t>
    </rPh>
    <rPh sb="5" eb="6">
      <t>ノ</t>
    </rPh>
    <rPh sb="6" eb="8">
      <t>ジンイン</t>
    </rPh>
    <rPh sb="8" eb="9">
      <t>スウ</t>
    </rPh>
    <rPh sb="10" eb="12">
      <t>ゲンショウ</t>
    </rPh>
    <rPh sb="13" eb="15">
      <t>タイオウ</t>
    </rPh>
    <rPh sb="20" eb="22">
      <t>ケイエイ</t>
    </rPh>
    <rPh sb="22" eb="24">
      <t>カイゼン</t>
    </rPh>
    <rPh sb="25" eb="27">
      <t>ジカン</t>
    </rPh>
    <rPh sb="28" eb="29">
      <t>ヨウ</t>
    </rPh>
    <phoneticPr fontId="64"/>
  </si>
  <si>
    <t>※　加算算定の延長を求める場合は、その理由を入力し、延長届提出月の15日までに都道府県・市町村に本様式を提出することにより、加算算定の延長の届出をすることができます。</t>
    <rPh sb="7" eb="9">
      <t>エンチョウ</t>
    </rPh>
    <rPh sb="10" eb="11">
      <t>モト</t>
    </rPh>
    <rPh sb="13" eb="15">
      <t>バアイ</t>
    </rPh>
    <rPh sb="19" eb="21">
      <t>リユウ</t>
    </rPh>
    <rPh sb="22" eb="24">
      <t>ニュウリョク</t>
    </rPh>
    <rPh sb="26" eb="29">
      <t>エンチョウトドケ</t>
    </rPh>
    <rPh sb="29" eb="31">
      <t>テイシュツ</t>
    </rPh>
    <rPh sb="31" eb="32">
      <t>ツキ</t>
    </rPh>
    <rPh sb="35" eb="36">
      <t>ニチ</t>
    </rPh>
    <rPh sb="39" eb="43">
      <t>トドウフケン</t>
    </rPh>
    <rPh sb="44" eb="47">
      <t>シチョウソン</t>
    </rPh>
    <rPh sb="48" eb="49">
      <t>ホン</t>
    </rPh>
    <rPh sb="49" eb="51">
      <t>ヨウシキ</t>
    </rPh>
    <rPh sb="52" eb="54">
      <t>テイシュツ</t>
    </rPh>
    <rPh sb="62" eb="64">
      <t>カサン</t>
    </rPh>
    <rPh sb="64" eb="66">
      <t>サンテイ</t>
    </rPh>
    <rPh sb="67" eb="69">
      <t>エンチョウ</t>
    </rPh>
    <rPh sb="70" eb="72">
      <t>トドケデ</t>
    </rPh>
    <phoneticPr fontId="64"/>
  </si>
  <si>
    <t>特例適用事業所のみ</t>
    <rPh sb="0" eb="2">
      <t>トクレイ</t>
    </rPh>
    <rPh sb="2" eb="4">
      <t>テキヨウ</t>
    </rPh>
    <rPh sb="4" eb="7">
      <t>ジギョウショ</t>
    </rPh>
    <phoneticPr fontId="64"/>
  </si>
  <si>
    <t>※ 特例開始後に記入してください。（特例を適用しない事業所は記入及び届出の必要はありません。）</t>
    <rPh sb="2" eb="4">
      <t>トクレイ</t>
    </rPh>
    <rPh sb="4" eb="6">
      <t>カイシ</t>
    </rPh>
    <rPh sb="6" eb="7">
      <t>アト</t>
    </rPh>
    <rPh sb="8" eb="10">
      <t>キニュウ</t>
    </rPh>
    <rPh sb="18" eb="20">
      <t>トクレイ</t>
    </rPh>
    <rPh sb="21" eb="23">
      <t>テキヨウ</t>
    </rPh>
    <rPh sb="26" eb="29">
      <t>ジギョウショ</t>
    </rPh>
    <rPh sb="30" eb="32">
      <t>キニュウ</t>
    </rPh>
    <rPh sb="32" eb="33">
      <t>オヨ</t>
    </rPh>
    <rPh sb="34" eb="36">
      <t>トドケデ</t>
    </rPh>
    <rPh sb="37" eb="39">
      <t>ヒツヨウ</t>
    </rPh>
    <phoneticPr fontId="64"/>
  </si>
  <si>
    <t>（５）　特例適用後の各月の利用延人員数の確認</t>
    <rPh sb="4" eb="6">
      <t>トクレイ</t>
    </rPh>
    <rPh sb="6" eb="9">
      <t>テキヨウゴ</t>
    </rPh>
    <rPh sb="10" eb="11">
      <t>カク</t>
    </rPh>
    <rPh sb="11" eb="12">
      <t>ツキ</t>
    </rPh>
    <rPh sb="13" eb="15">
      <t>リヨウ</t>
    </rPh>
    <rPh sb="15" eb="18">
      <t>ノベジンイン</t>
    </rPh>
    <rPh sb="18" eb="19">
      <t>スウ</t>
    </rPh>
    <rPh sb="20" eb="22">
      <t>カクニン</t>
    </rPh>
    <phoneticPr fontId="64"/>
  </si>
  <si>
    <t>特例
適用の可否</t>
    <rPh sb="0" eb="2">
      <t>トクレイ</t>
    </rPh>
    <rPh sb="3" eb="5">
      <t>テキヨウ</t>
    </rPh>
    <rPh sb="6" eb="8">
      <t>カヒ</t>
    </rPh>
    <phoneticPr fontId="64"/>
  </si>
  <si>
    <t>特例適用届提出月</t>
    <rPh sb="0" eb="2">
      <t>トクレイ</t>
    </rPh>
    <rPh sb="2" eb="4">
      <t>テキヨウ</t>
    </rPh>
    <rPh sb="4" eb="5">
      <t>トドケ</t>
    </rPh>
    <rPh sb="5" eb="7">
      <t>テイシュツ</t>
    </rPh>
    <rPh sb="7" eb="8">
      <t>ツキ</t>
    </rPh>
    <phoneticPr fontId="64"/>
  </si>
  <si>
    <t>特例適用開始月</t>
    <rPh sb="0" eb="2">
      <t>トクレイ</t>
    </rPh>
    <rPh sb="2" eb="4">
      <t>テキヨウ</t>
    </rPh>
    <rPh sb="4" eb="6">
      <t>カイシ</t>
    </rPh>
    <rPh sb="6" eb="7">
      <t>ツキ</t>
    </rPh>
    <phoneticPr fontId="64"/>
  </si>
  <si>
    <t>※　特例適用の届出を行った場合は、特例適用届を提出した月から適用終了月まで、各月の利用延人員数を入力してください。
※　「特例適用の可否」欄に「否」が表示された場合は、速やかに都道府県・市町村に本様式を届け出てください。（届出を怠った場合は、特例に係る報酬について返還となる場合があり得るため、ご留意ください。なお、「可」が表示された場合は、本様式を提出する必要はありません。）</t>
    <rPh sb="2" eb="4">
      <t>トクレイ</t>
    </rPh>
    <rPh sb="4" eb="6">
      <t>テキヨウ</t>
    </rPh>
    <rPh sb="7" eb="9">
      <t>トドケデ</t>
    </rPh>
    <rPh sb="10" eb="11">
      <t>オコナ</t>
    </rPh>
    <rPh sb="13" eb="15">
      <t>バアイ</t>
    </rPh>
    <rPh sb="17" eb="19">
      <t>トクレイ</t>
    </rPh>
    <rPh sb="19" eb="21">
      <t>テキヨウ</t>
    </rPh>
    <rPh sb="21" eb="22">
      <t>トドケ</t>
    </rPh>
    <rPh sb="23" eb="25">
      <t>テイシュツ</t>
    </rPh>
    <rPh sb="27" eb="28">
      <t>ツキ</t>
    </rPh>
    <rPh sb="30" eb="32">
      <t>テキヨウ</t>
    </rPh>
    <rPh sb="32" eb="34">
      <t>シュウリョウ</t>
    </rPh>
    <rPh sb="34" eb="35">
      <t>ツキ</t>
    </rPh>
    <rPh sb="38" eb="39">
      <t>カク</t>
    </rPh>
    <rPh sb="39" eb="40">
      <t>ツキ</t>
    </rPh>
    <rPh sb="48" eb="50">
      <t>ニュウリョク</t>
    </rPh>
    <rPh sb="61" eb="63">
      <t>トクレイ</t>
    </rPh>
    <rPh sb="88" eb="92">
      <t>トドウフケン</t>
    </rPh>
    <rPh sb="93" eb="96">
      <t>シチョウソン</t>
    </rPh>
    <rPh sb="121" eb="123">
      <t>トクレイ</t>
    </rPh>
    <rPh sb="137" eb="139">
      <t>バアイ</t>
    </rPh>
    <rPh sb="142" eb="143">
      <t>エ</t>
    </rPh>
    <rPh sb="148" eb="150">
      <t>リュウイ</t>
    </rPh>
    <rPh sb="159" eb="160">
      <t>カ</t>
    </rPh>
    <rPh sb="167" eb="169">
      <t>バアイ</t>
    </rPh>
    <phoneticPr fontId="64"/>
  </si>
  <si>
    <t>（参考）</t>
    <rPh sb="1" eb="3">
      <t>サンコウ</t>
    </rPh>
    <phoneticPr fontId="64"/>
  </si>
  <si>
    <t>利用延人員数計算シート（通所介護・地域密着型通所介護・(介護予防)認知症対応型通所介護）</t>
    <rPh sb="0" eb="2">
      <t>リヨウ</t>
    </rPh>
    <rPh sb="2" eb="3">
      <t>ノ</t>
    </rPh>
    <rPh sb="3" eb="5">
      <t>ジンイン</t>
    </rPh>
    <rPh sb="5" eb="6">
      <t>スウ</t>
    </rPh>
    <rPh sb="6" eb="8">
      <t>ケイサン</t>
    </rPh>
    <rPh sb="12" eb="14">
      <t>ツウショ</t>
    </rPh>
    <rPh sb="14" eb="16">
      <t>カイゴ</t>
    </rPh>
    <rPh sb="17" eb="19">
      <t>チイキ</t>
    </rPh>
    <rPh sb="19" eb="22">
      <t>ミッチャクガタ</t>
    </rPh>
    <rPh sb="22" eb="24">
      <t>ツウショ</t>
    </rPh>
    <rPh sb="24" eb="26">
      <t>カイゴ</t>
    </rPh>
    <rPh sb="28" eb="30">
      <t>カイゴ</t>
    </rPh>
    <rPh sb="30" eb="32">
      <t>ヨボウ</t>
    </rPh>
    <rPh sb="33" eb="36">
      <t>ニンチショウ</t>
    </rPh>
    <rPh sb="36" eb="39">
      <t>タイオウガタ</t>
    </rPh>
    <rPh sb="39" eb="41">
      <t>ツウショ</t>
    </rPh>
    <rPh sb="41" eb="43">
      <t>カイゴ</t>
    </rPh>
    <phoneticPr fontId="3"/>
  </si>
  <si>
    <t>　本シートは「通所介護等において感染症又は災害の発生を理由とする利用者数の減少が一定以上生じている場合の評価に係る基本的な考え方並びに事務処理手順及び様式例の提示について」（老認発0316第４号・老老発0316第３号令和３年３月16日厚生労働省老健局認知症施策・地域介護推進課長、老人保健課長連名通知）に基づき、各月の利用延人員数及び前年度の１月当たりの平均利用延人員数を算定するにあたり、補助的に活用いただくことを想定して作成したものです。
　※　各都道府県・市町村において、本シートとは別に、利用延人員数を計算するための様式等が準備されている場合は、そちらを使用してください。
　※　通所介護、地域密着型通所介護、（介護予防）認知症対応型通所介護は、以下まとめて「通所介護等」といいます。
　※　通所介護費、地域密着型通所介護費、（介護予防）認知症対応型通所介護費は、以下まとめて「通所介護費等」といいます。
　※　青色セルには数値を入力し、緑色セルにはプルダウンから選択して入力してください。入力された数値等に基づき、黄色セルに算定結果が表示されます。</t>
    <rPh sb="1" eb="2">
      <t>ホン</t>
    </rPh>
    <rPh sb="152" eb="153">
      <t>モト</t>
    </rPh>
    <rPh sb="156" eb="158">
      <t>カクツキ</t>
    </rPh>
    <rPh sb="159" eb="161">
      <t>リヨウ</t>
    </rPh>
    <rPh sb="161" eb="162">
      <t>ノ</t>
    </rPh>
    <rPh sb="162" eb="165">
      <t>ジンインスウ</t>
    </rPh>
    <rPh sb="165" eb="166">
      <t>オヨ</t>
    </rPh>
    <rPh sb="167" eb="170">
      <t>ゼンネンド</t>
    </rPh>
    <rPh sb="172" eb="173">
      <t>ツキ</t>
    </rPh>
    <rPh sb="173" eb="174">
      <t>ア</t>
    </rPh>
    <rPh sb="177" eb="179">
      <t>ヘイキン</t>
    </rPh>
    <rPh sb="179" eb="181">
      <t>リヨウ</t>
    </rPh>
    <rPh sb="181" eb="182">
      <t>ノ</t>
    </rPh>
    <rPh sb="182" eb="185">
      <t>ジンインスウ</t>
    </rPh>
    <rPh sb="186" eb="188">
      <t>サンテイ</t>
    </rPh>
    <rPh sb="195" eb="198">
      <t>ホジョテキ</t>
    </rPh>
    <rPh sb="199" eb="201">
      <t>カツヨウ</t>
    </rPh>
    <rPh sb="208" eb="210">
      <t>ソウテイ</t>
    </rPh>
    <rPh sb="212" eb="214">
      <t>サクセイ</t>
    </rPh>
    <rPh sb="225" eb="226">
      <t>カク</t>
    </rPh>
    <rPh sb="226" eb="230">
      <t>トドウフケン</t>
    </rPh>
    <rPh sb="231" eb="234">
      <t>シチョウソン</t>
    </rPh>
    <rPh sb="239" eb="240">
      <t>ホン</t>
    </rPh>
    <rPh sb="245" eb="246">
      <t>ベツ</t>
    </rPh>
    <rPh sb="248" eb="250">
      <t>リヨウ</t>
    </rPh>
    <rPh sb="250" eb="251">
      <t>ノ</t>
    </rPh>
    <rPh sb="251" eb="254">
      <t>ジンインスウ</t>
    </rPh>
    <rPh sb="255" eb="257">
      <t>ケイサン</t>
    </rPh>
    <rPh sb="262" eb="264">
      <t>ヨウシキ</t>
    </rPh>
    <rPh sb="264" eb="265">
      <t>トウ</t>
    </rPh>
    <rPh sb="266" eb="268">
      <t>ジュンビ</t>
    </rPh>
    <rPh sb="273" eb="275">
      <t>バアイ</t>
    </rPh>
    <rPh sb="281" eb="283">
      <t>シヨウ</t>
    </rPh>
    <rPh sb="294" eb="296">
      <t>ツウショ</t>
    </rPh>
    <rPh sb="296" eb="298">
      <t>カイゴ</t>
    </rPh>
    <rPh sb="299" eb="301">
      <t>チイキ</t>
    </rPh>
    <rPh sb="301" eb="304">
      <t>ミッチャクガタ</t>
    </rPh>
    <rPh sb="304" eb="306">
      <t>ツウショ</t>
    </rPh>
    <rPh sb="306" eb="308">
      <t>カイゴ</t>
    </rPh>
    <rPh sb="310" eb="312">
      <t>カイゴ</t>
    </rPh>
    <rPh sb="312" eb="314">
      <t>ヨボウ</t>
    </rPh>
    <rPh sb="315" eb="318">
      <t>ニンチショウ</t>
    </rPh>
    <rPh sb="318" eb="321">
      <t>タイオウガタ</t>
    </rPh>
    <rPh sb="321" eb="323">
      <t>ツウショ</t>
    </rPh>
    <rPh sb="323" eb="325">
      <t>カイゴ</t>
    </rPh>
    <rPh sb="327" eb="329">
      <t>イカ</t>
    </rPh>
    <rPh sb="334" eb="336">
      <t>ツウショ</t>
    </rPh>
    <rPh sb="368" eb="370">
      <t>カイゴ</t>
    </rPh>
    <rPh sb="370" eb="372">
      <t>ヨボウ</t>
    </rPh>
    <rPh sb="410" eb="412">
      <t>アオイロ</t>
    </rPh>
    <rPh sb="416" eb="418">
      <t>スウチ</t>
    </rPh>
    <rPh sb="419" eb="421">
      <t>ニュウリョク</t>
    </rPh>
    <rPh sb="423" eb="425">
      <t>ミドリイロ</t>
    </rPh>
    <rPh sb="436" eb="438">
      <t>センタク</t>
    </rPh>
    <rPh sb="440" eb="442">
      <t>ニュウリョク</t>
    </rPh>
    <rPh sb="449" eb="451">
      <t>ニュウリョク</t>
    </rPh>
    <rPh sb="454" eb="456">
      <t>スウチ</t>
    </rPh>
    <rPh sb="456" eb="457">
      <t>トウ</t>
    </rPh>
    <rPh sb="458" eb="459">
      <t>モト</t>
    </rPh>
    <rPh sb="462" eb="464">
      <t>キイロ</t>
    </rPh>
    <rPh sb="467" eb="469">
      <t>サンテイ</t>
    </rPh>
    <rPh sb="469" eb="471">
      <t>ケッカ</t>
    </rPh>
    <rPh sb="472" eb="474">
      <t>ヒョウジ</t>
    </rPh>
    <phoneticPr fontId="64"/>
  </si>
  <si>
    <t>○　前年度の実績が６月以上の場合の前年度の１月当たりの平均利用延人員数・各月の利用延人員数</t>
    <rPh sb="2" eb="5">
      <t>ゼンネンド</t>
    </rPh>
    <rPh sb="3" eb="4">
      <t>ジゼン</t>
    </rPh>
    <rPh sb="6" eb="8">
      <t>ジッセキ</t>
    </rPh>
    <rPh sb="10" eb="11">
      <t>ツキ</t>
    </rPh>
    <rPh sb="11" eb="13">
      <t>イジョウ</t>
    </rPh>
    <rPh sb="14" eb="16">
      <t>バアイ</t>
    </rPh>
    <rPh sb="17" eb="20">
      <t>ゼンネンド</t>
    </rPh>
    <rPh sb="22" eb="24">
      <t>ツキア</t>
    </rPh>
    <rPh sb="27" eb="29">
      <t>ヘイキン</t>
    </rPh>
    <rPh sb="29" eb="31">
      <t>リヨウ</t>
    </rPh>
    <rPh sb="31" eb="32">
      <t>ノベ</t>
    </rPh>
    <rPh sb="32" eb="35">
      <t>ジンインスウ</t>
    </rPh>
    <rPh sb="36" eb="38">
      <t>カクツキ</t>
    </rPh>
    <rPh sb="39" eb="41">
      <t>リヨウ</t>
    </rPh>
    <rPh sb="41" eb="42">
      <t>ノベ</t>
    </rPh>
    <rPh sb="42" eb="45">
      <t>ジンインスウノベジンイン</t>
    </rPh>
    <phoneticPr fontId="64"/>
  </si>
  <si>
    <t>率</t>
    <rPh sb="0" eb="1">
      <t>リツ</t>
    </rPh>
    <phoneticPr fontId="3"/>
  </si>
  <si>
    <t>４月～２月
合計</t>
    <rPh sb="1" eb="2">
      <t>ガツ</t>
    </rPh>
    <rPh sb="4" eb="5">
      <t>ガツ</t>
    </rPh>
    <rPh sb="6" eb="8">
      <t>ゴウケイ</t>
    </rPh>
    <rPh sb="7" eb="8">
      <t>ケイ</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</si>
  <si>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</si>
  <si>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</si>
  <si>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</si>
  <si>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</si>
  <si>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</si>
  <si>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rPh sb="1" eb="2">
      <t>ガツ</t>
    </rPh>
    <phoneticPr fontId="3"/>
  </si>
  <si>
    <t>10月</t>
    <rPh sb="2" eb="3">
      <t>ガツ</t>
    </rPh>
    <phoneticPr fontId="3"/>
  </si>
  <si>
    <t>１月</t>
    <rPh sb="1" eb="2">
      <t>ガツ</t>
    </rPh>
    <phoneticPr fontId="3"/>
  </si>
  <si>
    <t>２月</t>
    <rPh sb="1" eb="2">
      <t>ガツ</t>
    </rPh>
    <phoneticPr fontId="3"/>
  </si>
  <si>
    <t>３月</t>
    <rPh sb="1" eb="2">
      <t>ガツ</t>
    </rPh>
    <phoneticPr fontId="3"/>
  </si>
  <si>
    <t>通所介護等
※１</t>
    <rPh sb="0" eb="2">
      <t>ツウショ</t>
    </rPh>
    <rPh sb="2" eb="5">
      <t>カイゴトウ</t>
    </rPh>
    <phoneticPr fontId="78"/>
  </si>
  <si>
    <t>３時間以上４時間未満及び
４時間以上５時間未満
（２時間以上３時間未満を含む）</t>
    <rPh sb="1" eb="3">
      <t>ジカン</t>
    </rPh>
    <rPh sb="3" eb="5">
      <t>イジョウ</t>
    </rPh>
    <rPh sb="6" eb="8">
      <t>ジカン</t>
    </rPh>
    <rPh sb="8" eb="10">
      <t>ミマン</t>
    </rPh>
    <rPh sb="10" eb="11">
      <t>オヨ</t>
    </rPh>
    <rPh sb="26" eb="28">
      <t>ジカン</t>
    </rPh>
    <rPh sb="28" eb="30">
      <t>イジョウ</t>
    </rPh>
    <rPh sb="31" eb="33">
      <t>ジカン</t>
    </rPh>
    <rPh sb="33" eb="35">
      <t>ミマン</t>
    </rPh>
    <rPh sb="36" eb="37">
      <t>フク</t>
    </rPh>
    <phoneticPr fontId="3"/>
  </si>
  <si>
    <t>５時間以上６時間未満及び
６時間以上７時間未満</t>
    <rPh sb="1" eb="3">
      <t>ジカン</t>
    </rPh>
    <rPh sb="3" eb="5">
      <t>イジョウ</t>
    </rPh>
    <rPh sb="6" eb="8">
      <t>ジカン</t>
    </rPh>
    <rPh sb="8" eb="10">
      <t>ミマン</t>
    </rPh>
    <rPh sb="10" eb="11">
      <t>オヨ</t>
    </rPh>
    <phoneticPr fontId="3"/>
  </si>
  <si>
    <t>７時間以上８時間未満及び
８時間以上９時間未満</t>
    <rPh sb="1" eb="3">
      <t>ジカン</t>
    </rPh>
    <rPh sb="3" eb="5">
      <t>イジョウ</t>
    </rPh>
    <rPh sb="6" eb="8">
      <t>ジカン</t>
    </rPh>
    <rPh sb="8" eb="10">
      <t>ミマン</t>
    </rPh>
    <rPh sb="10" eb="11">
      <t>オヨ</t>
    </rPh>
    <phoneticPr fontId="3"/>
  </si>
  <si>
    <t>第一号通所事業
・
介護予防認知症対応型通所介護
※２・３</t>
    <rPh sb="0" eb="2">
      <t>ダイイチ</t>
    </rPh>
    <rPh sb="2" eb="3">
      <t>ゴウ</t>
    </rPh>
    <rPh sb="3" eb="5">
      <t>ツウショ</t>
    </rPh>
    <rPh sb="5" eb="7">
      <t>ジギョウ</t>
    </rPh>
    <rPh sb="10" eb="12">
      <t>カイゴ</t>
    </rPh>
    <rPh sb="12" eb="14">
      <t>ヨボウ</t>
    </rPh>
    <rPh sb="14" eb="17">
      <t>ニンチショウ</t>
    </rPh>
    <rPh sb="17" eb="20">
      <t>タイオウガタ</t>
    </rPh>
    <rPh sb="20" eb="22">
      <t>ツウショ</t>
    </rPh>
    <rPh sb="22" eb="24">
      <t>カイゴ</t>
    </rPh>
    <phoneticPr fontId="78"/>
  </si>
  <si>
    <t>５時間未満</t>
    <rPh sb="1" eb="3">
      <t>ジカン</t>
    </rPh>
    <rPh sb="3" eb="5">
      <t>ミマン</t>
    </rPh>
    <phoneticPr fontId="3"/>
  </si>
  <si>
    <t>同時にサービスの提供を受けた者の最大数を営業日ごとに加えた数</t>
    <rPh sb="20" eb="23">
      <t>エイギョウビ</t>
    </rPh>
    <rPh sb="26" eb="27">
      <t>クワ</t>
    </rPh>
    <rPh sb="29" eb="30">
      <t>カズ</t>
    </rPh>
    <phoneticPr fontId="57"/>
  </si>
  <si>
    <t>各月の利用延人員数</t>
    <rPh sb="0" eb="2">
      <t>カクツキ</t>
    </rPh>
    <rPh sb="3" eb="5">
      <t>リヨウ</t>
    </rPh>
    <rPh sb="5" eb="6">
      <t>ノ</t>
    </rPh>
    <rPh sb="6" eb="9">
      <t>ジンインスウ</t>
    </rPh>
    <phoneticPr fontId="78"/>
  </si>
  <si>
    <r>
      <t>毎日事業を実施した月（</t>
    </r>
    <r>
      <rPr>
        <sz val="10"/>
        <rFont val="ＭＳ Ｐゴシック"/>
        <family val="3"/>
        <charset val="128"/>
      </rPr>
      <t>○印）　※４</t>
    </r>
    <rPh sb="0" eb="2">
      <t>マイニチ</t>
    </rPh>
    <rPh sb="2" eb="4">
      <t>ジギョウ</t>
    </rPh>
    <rPh sb="5" eb="7">
      <t>ジッシ</t>
    </rPh>
    <rPh sb="9" eb="10">
      <t>ツキ</t>
    </rPh>
    <rPh sb="12" eb="13">
      <t>シルシ</t>
    </rPh>
    <phoneticPr fontId="78"/>
  </si>
  <si>
    <t>合計</t>
    <rPh sb="0" eb="2">
      <t>ゴウケイ</t>
    </rPh>
    <phoneticPr fontId="78"/>
  </si>
  <si>
    <t>（ａ）</t>
    <phoneticPr fontId="57"/>
  </si>
  <si>
    <r>
      <t>【留意事項】
※１　各月の通所介護等を利用した人数を、算定している報酬の時間区分別に記入してください。
※２　通所介護又は地域密着型通所介護と第一号通所事業（介護予防通所介護相当）の指定をあわせて受け、通所介護と一体的に実施している
　　　場合は、以下の</t>
    </r>
    <r>
      <rPr>
        <b/>
        <u/>
        <sz val="11"/>
        <color theme="1"/>
        <rFont val="ＭＳ Ｐゴシック"/>
        <family val="3"/>
        <charset val="128"/>
      </rPr>
      <t>いずれか</t>
    </r>
    <r>
      <rPr>
        <sz val="11"/>
        <color theme="1"/>
        <rFont val="ＭＳ Ｐゴシック"/>
        <family val="3"/>
        <charset val="128"/>
      </rPr>
      <t>を行ってください。
　　　・①に、各月の第一号通所事業を利用した人数を、利用時間ごとに記入。
　　　（緩和した基準によるサービス（通所型サービスA）の利用者は、利用者数に含めません。）
　　　・②に、同時にサービスの提供を受けた者の最大数を営業日ごとに加えた数を記入。
　　　（例：ある営業日について、９時～12時に同時にサービス提供を受けた者が４人、12時～15時に同時にサービス提供を受けた者が６人である
　　　　　場合、当該日の「同時にサービスの提供を受けた者の最大数」は「６人」となる。また、１月間の営業日が22日であり、すべての営業日の
　　　　　「同時にサービスの提供を受けた者の最大数」が「６人」であった場合、「同時にサービスの提供を受けた者の最大数を営業日ごとに
　　　　　加えた数は「132人」となる。）
※３　認知症対応型通所介護と介護予防認知症対応型通所介護の指定をあわせて受け、認知症対応型通所介護と一体的に実施している場合は、
　　　以下の</t>
    </r>
    <r>
      <rPr>
        <b/>
        <u/>
        <sz val="11"/>
        <color theme="1"/>
        <rFont val="ＭＳ Ｐゴシック"/>
        <family val="3"/>
        <charset val="128"/>
      </rPr>
      <t>いずれか</t>
    </r>
    <r>
      <rPr>
        <sz val="11"/>
        <color theme="1"/>
        <rFont val="ＭＳ Ｐゴシック"/>
        <family val="3"/>
        <charset val="128"/>
      </rPr>
      <t>を行ってください。
　　　・①に、各月の介護予防認知症対応型通所介護を利用した人数を、算定している報酬時間区分別に記入。
　　　・②に、同時にサービスの提供を受けた者の最大数を営業日ごとに加えた数を記入。（記入例は※２を参照のこと。）
※４　１月間（暦月）、正月等の特別な期間を除いて毎日事業を実施した月は○を記入してください。（利用延人員数が6/7になります。）</t>
    </r>
    <rPh sb="1" eb="3">
      <t>リュウイ</t>
    </rPh>
    <rPh sb="3" eb="5">
      <t>ジコウ</t>
    </rPh>
    <rPh sb="10" eb="12">
      <t>カクツキ</t>
    </rPh>
    <rPh sb="13" eb="15">
      <t>ツウショ</t>
    </rPh>
    <rPh sb="15" eb="18">
      <t>カイゴトウ</t>
    </rPh>
    <rPh sb="19" eb="21">
      <t>リヨウ</t>
    </rPh>
    <rPh sb="23" eb="25">
      <t>ニンズウ</t>
    </rPh>
    <rPh sb="27" eb="29">
      <t>サンテイ</t>
    </rPh>
    <rPh sb="33" eb="35">
      <t>ホウシュウ</t>
    </rPh>
    <rPh sb="36" eb="38">
      <t>ジカン</t>
    </rPh>
    <rPh sb="38" eb="40">
      <t>クブン</t>
    </rPh>
    <rPh sb="40" eb="41">
      <t>ベツ</t>
    </rPh>
    <rPh sb="42" eb="44">
      <t>キニュウ</t>
    </rPh>
    <rPh sb="55" eb="57">
      <t>ツウショ</t>
    </rPh>
    <rPh sb="57" eb="59">
      <t>カイゴ</t>
    </rPh>
    <rPh sb="59" eb="60">
      <t>マタ</t>
    </rPh>
    <rPh sb="61" eb="63">
      <t>チイキ</t>
    </rPh>
    <rPh sb="63" eb="66">
      <t>ミッチャクガタ</t>
    </rPh>
    <rPh sb="66" eb="68">
      <t>ツウショ</t>
    </rPh>
    <rPh sb="68" eb="70">
      <t>カイゴ</t>
    </rPh>
    <rPh sb="71" eb="72">
      <t>ダイ</t>
    </rPh>
    <rPh sb="72" eb="74">
      <t>イチゴウ</t>
    </rPh>
    <rPh sb="74" eb="76">
      <t>ツウショ</t>
    </rPh>
    <rPh sb="76" eb="78">
      <t>ジギョウ</t>
    </rPh>
    <rPh sb="91" eb="93">
      <t>シテイ</t>
    </rPh>
    <rPh sb="98" eb="99">
      <t>ウ</t>
    </rPh>
    <rPh sb="110" eb="112">
      <t>ジッシ</t>
    </rPh>
    <rPh sb="120" eb="122">
      <t>バアイ</t>
    </rPh>
    <rPh sb="124" eb="126">
      <t>イカ</t>
    </rPh>
    <rPh sb="132" eb="133">
      <t>オコナ</t>
    </rPh>
    <rPh sb="148" eb="150">
      <t>カクツキ</t>
    </rPh>
    <rPh sb="151" eb="152">
      <t>ダイ</t>
    </rPh>
    <rPh sb="152" eb="154">
      <t>イチゴウ</t>
    </rPh>
    <rPh sb="154" eb="156">
      <t>ツウショ</t>
    </rPh>
    <rPh sb="156" eb="158">
      <t>ジギョウ</t>
    </rPh>
    <rPh sb="159" eb="161">
      <t>リヨウ</t>
    </rPh>
    <rPh sb="163" eb="165">
      <t>ニンズウ</t>
    </rPh>
    <rPh sb="216" eb="217">
      <t>フク</t>
    </rPh>
    <rPh sb="231" eb="233">
      <t>ドウジ</t>
    </rPh>
    <rPh sb="239" eb="241">
      <t>テイキョウ</t>
    </rPh>
    <rPh sb="242" eb="243">
      <t>ウ</t>
    </rPh>
    <rPh sb="245" eb="246">
      <t>モノ</t>
    </rPh>
    <rPh sb="247" eb="250">
      <t>サイダイスウ</t>
    </rPh>
    <rPh sb="251" eb="254">
      <t>エイギョウビ</t>
    </rPh>
    <rPh sb="257" eb="258">
      <t>クワ</t>
    </rPh>
    <rPh sb="260" eb="261">
      <t>カズ</t>
    </rPh>
    <rPh sb="262" eb="264">
      <t>キニュウ</t>
    </rPh>
    <rPh sb="270" eb="271">
      <t>レイ</t>
    </rPh>
    <rPh sb="274" eb="277">
      <t>エイギョウビ</t>
    </rPh>
    <rPh sb="283" eb="284">
      <t>トキ</t>
    </rPh>
    <rPh sb="287" eb="288">
      <t>トキ</t>
    </rPh>
    <rPh sb="289" eb="291">
      <t>ドウジ</t>
    </rPh>
    <rPh sb="296" eb="298">
      <t>テイキョウ</t>
    </rPh>
    <rPh sb="299" eb="300">
      <t>ウ</t>
    </rPh>
    <rPh sb="302" eb="303">
      <t>モノ</t>
    </rPh>
    <rPh sb="305" eb="306">
      <t>ニン</t>
    </rPh>
    <rPh sb="309" eb="310">
      <t>トキ</t>
    </rPh>
    <rPh sb="313" eb="314">
      <t>トキ</t>
    </rPh>
    <rPh sb="315" eb="317">
      <t>ドウジ</t>
    </rPh>
    <rPh sb="322" eb="324">
      <t>テイキョウ</t>
    </rPh>
    <rPh sb="325" eb="326">
      <t>ウ</t>
    </rPh>
    <rPh sb="328" eb="329">
      <t>モノ</t>
    </rPh>
    <rPh sb="331" eb="332">
      <t>ニン</t>
    </rPh>
    <rPh sb="341" eb="343">
      <t>バアイ</t>
    </rPh>
    <rPh sb="344" eb="346">
      <t>トウガイ</t>
    </rPh>
    <rPh sb="346" eb="347">
      <t>ビ</t>
    </rPh>
    <rPh sb="349" eb="351">
      <t>ドウジ</t>
    </rPh>
    <rPh sb="357" eb="359">
      <t>テイキョウ</t>
    </rPh>
    <rPh sb="360" eb="361">
      <t>ウ</t>
    </rPh>
    <rPh sb="363" eb="364">
      <t>モノ</t>
    </rPh>
    <rPh sb="365" eb="368">
      <t>サイダイスウ</t>
    </rPh>
    <rPh sb="372" eb="373">
      <t>ニン</t>
    </rPh>
    <rPh sb="382" eb="383">
      <t>ツキ</t>
    </rPh>
    <rPh sb="383" eb="384">
      <t>アイダ</t>
    </rPh>
    <rPh sb="385" eb="388">
      <t>エイギョウビ</t>
    </rPh>
    <rPh sb="391" eb="392">
      <t>ニチ</t>
    </rPh>
    <rPh sb="400" eb="403">
      <t>エイギョウビ</t>
    </rPh>
    <rPh sb="411" eb="413">
      <t>ドウジ</t>
    </rPh>
    <rPh sb="419" eb="421">
      <t>テイキョウ</t>
    </rPh>
    <rPh sb="422" eb="423">
      <t>ウ</t>
    </rPh>
    <rPh sb="425" eb="426">
      <t>モノ</t>
    </rPh>
    <rPh sb="427" eb="430">
      <t>サイダイスウ</t>
    </rPh>
    <rPh sb="434" eb="435">
      <t>ニン</t>
    </rPh>
    <rPh sb="440" eb="442">
      <t>バアイ</t>
    </rPh>
    <rPh sb="444" eb="446">
      <t>ドウジ</t>
    </rPh>
    <rPh sb="452" eb="454">
      <t>テイキョウ</t>
    </rPh>
    <rPh sb="455" eb="456">
      <t>ウ</t>
    </rPh>
    <rPh sb="458" eb="459">
      <t>モノ</t>
    </rPh>
    <rPh sb="460" eb="463">
      <t>サイダイスウ</t>
    </rPh>
    <rPh sb="464" eb="467">
      <t>エイギョウビ</t>
    </rPh>
    <rPh sb="476" eb="477">
      <t>クワ</t>
    </rPh>
    <rPh sb="479" eb="480">
      <t>カズ</t>
    </rPh>
    <rPh sb="485" eb="486">
      <t>ニン</t>
    </rPh>
    <rPh sb="496" eb="499">
      <t>ニンチショウ</t>
    </rPh>
    <rPh sb="499" eb="502">
      <t>タイオウガタ</t>
    </rPh>
    <rPh sb="502" eb="504">
      <t>ツウショ</t>
    </rPh>
    <rPh sb="504" eb="506">
      <t>カイゴ</t>
    </rPh>
    <rPh sb="507" eb="521">
      <t>カイゴヨボウニンチショウタイオウガタツウショカイゴ</t>
    </rPh>
    <rPh sb="522" eb="524">
      <t>シテイ</t>
    </rPh>
    <rPh sb="529" eb="530">
      <t>ウ</t>
    </rPh>
    <rPh sb="532" eb="542">
      <t>ニンチショウタイオウガタツウショカイゴ</t>
    </rPh>
    <rPh sb="543" eb="546">
      <t>イッタイテキ</t>
    </rPh>
    <rPh sb="547" eb="549">
      <t>ジッシ</t>
    </rPh>
    <rPh sb="553" eb="555">
      <t>バアイ</t>
    </rPh>
    <rPh sb="561" eb="563">
      <t>イカ</t>
    </rPh>
    <rPh sb="569" eb="570">
      <t>オコナ</t>
    </rPh>
    <rPh sb="585" eb="587">
      <t>カクツキ</t>
    </rPh>
    <rPh sb="588" eb="590">
      <t>カイゴ</t>
    </rPh>
    <rPh sb="590" eb="592">
      <t>ヨボウ</t>
    </rPh>
    <rPh sb="592" eb="595">
      <t>ニンチショウ</t>
    </rPh>
    <rPh sb="595" eb="598">
      <t>タイオウガタ</t>
    </rPh>
    <rPh sb="598" eb="600">
      <t>ツウショ</t>
    </rPh>
    <rPh sb="600" eb="602">
      <t>カイゴ</t>
    </rPh>
    <rPh sb="603" eb="605">
      <t>リヨウ</t>
    </rPh>
    <rPh sb="607" eb="609">
      <t>ニンズウ</t>
    </rPh>
    <rPh sb="611" eb="613">
      <t>サンテイ</t>
    </rPh>
    <rPh sb="617" eb="619">
      <t>ホウシュウ</t>
    </rPh>
    <rPh sb="619" eb="621">
      <t>ジカン</t>
    </rPh>
    <rPh sb="621" eb="623">
      <t>クブン</t>
    </rPh>
    <rPh sb="623" eb="624">
      <t>ベツ</t>
    </rPh>
    <rPh sb="625" eb="627">
      <t>キニュウ</t>
    </rPh>
    <rPh sb="636" eb="638">
      <t>ドウジ</t>
    </rPh>
    <rPh sb="644" eb="646">
      <t>テイキョウ</t>
    </rPh>
    <rPh sb="647" eb="648">
      <t>ウ</t>
    </rPh>
    <rPh sb="650" eb="651">
      <t>モノ</t>
    </rPh>
    <rPh sb="652" eb="655">
      <t>サイダイスウ</t>
    </rPh>
    <rPh sb="656" eb="658">
      <t>エイギョウ</t>
    </rPh>
    <rPh sb="658" eb="659">
      <t>ビ</t>
    </rPh>
    <rPh sb="662" eb="663">
      <t>クワ</t>
    </rPh>
    <rPh sb="665" eb="666">
      <t>カズ</t>
    </rPh>
    <rPh sb="667" eb="669">
      <t>キニュウ</t>
    </rPh>
    <rPh sb="671" eb="673">
      <t>キニュウ</t>
    </rPh>
    <rPh sb="673" eb="674">
      <t>レイ</t>
    </rPh>
    <rPh sb="678" eb="680">
      <t>サンショウ</t>
    </rPh>
    <rPh sb="690" eb="692">
      <t>ゲッカン</t>
    </rPh>
    <rPh sb="693" eb="694">
      <t>コヨミ</t>
    </rPh>
    <rPh sb="694" eb="695">
      <t>ツキ</t>
    </rPh>
    <rPh sb="697" eb="699">
      <t>ショウガツ</t>
    </rPh>
    <rPh sb="699" eb="700">
      <t>トウ</t>
    </rPh>
    <rPh sb="701" eb="703">
      <t>トクベツ</t>
    </rPh>
    <rPh sb="704" eb="706">
      <t>キカン</t>
    </rPh>
    <rPh sb="707" eb="708">
      <t>ノゾ</t>
    </rPh>
    <rPh sb="710" eb="712">
      <t>マイニチ</t>
    </rPh>
    <rPh sb="712" eb="714">
      <t>ジギョウ</t>
    </rPh>
    <rPh sb="715" eb="717">
      <t>ジッシ</t>
    </rPh>
    <rPh sb="719" eb="720">
      <t>ツキ</t>
    </rPh>
    <rPh sb="723" eb="725">
      <t>キニュウ</t>
    </rPh>
    <phoneticPr fontId="3"/>
  </si>
  <si>
    <t>通所介護費等を算定している月数
(３月を除く）</t>
    <rPh sb="0" eb="2">
      <t>ツウショ</t>
    </rPh>
    <rPh sb="2" eb="5">
      <t>カイゴヒ</t>
    </rPh>
    <rPh sb="5" eb="6">
      <t>トウ</t>
    </rPh>
    <rPh sb="7" eb="9">
      <t>サンテイ</t>
    </rPh>
    <rPh sb="13" eb="14">
      <t>ツキ</t>
    </rPh>
    <rPh sb="14" eb="15">
      <t>スウ</t>
    </rPh>
    <rPh sb="18" eb="19">
      <t>ガツ</t>
    </rPh>
    <rPh sb="20" eb="21">
      <t>ノゾ</t>
    </rPh>
    <phoneticPr fontId="78"/>
  </si>
  <si>
    <t>（ｂ）</t>
    <phoneticPr fontId="57"/>
  </si>
  <si>
    <t>平均利用延人員数
 （a÷b）　　※５</t>
    <rPh sb="0" eb="2">
      <t>ヘイキン</t>
    </rPh>
    <rPh sb="2" eb="4">
      <t>リヨウ</t>
    </rPh>
    <rPh sb="4" eb="5">
      <t>ノベ</t>
    </rPh>
    <rPh sb="5" eb="8">
      <t>ジンインスウ</t>
    </rPh>
    <phoneticPr fontId="78"/>
  </si>
  <si>
    <t>（ｃ）</t>
    <phoneticPr fontId="64"/>
  </si>
  <si>
    <t>※５　（c）の値を、申請様式の（２）の「利用延人員数の減少が生じた月の前年度の１月当たりの平均利用延人員数」に記入してください。（令和３年２月又は３月の利用延人員数の減少に係る届出を行う場合は、（ｃ）の値のほか、前年同月（令和２年２月又は３月）の利用延人員数を記入することもできます。）ただし、３％加算の算定を希望する場合は、（ｃ）の値を小数第３位で四捨五入した値を、申請様式の（２）の「利用延人員数の減少が生じた月の前年度の１月当たりの平均利用延人員数」に記入してください。</t>
    <rPh sb="7" eb="8">
      <t>アタイ</t>
    </rPh>
    <rPh sb="10" eb="12">
      <t>シンセイ</t>
    </rPh>
    <rPh sb="12" eb="14">
      <t>ヨウシキ</t>
    </rPh>
    <rPh sb="55" eb="57">
      <t>キニュウ</t>
    </rPh>
    <rPh sb="65" eb="67">
      <t>レイワ</t>
    </rPh>
    <rPh sb="68" eb="69">
      <t>ネン</t>
    </rPh>
    <rPh sb="70" eb="71">
      <t>ガツ</t>
    </rPh>
    <rPh sb="71" eb="72">
      <t>マタ</t>
    </rPh>
    <rPh sb="74" eb="75">
      <t>ガツ</t>
    </rPh>
    <rPh sb="76" eb="78">
      <t>リヨウ</t>
    </rPh>
    <rPh sb="78" eb="79">
      <t>ノ</t>
    </rPh>
    <rPh sb="79" eb="82">
      <t>ジンインスウ</t>
    </rPh>
    <rPh sb="83" eb="85">
      <t>ゲンショウ</t>
    </rPh>
    <rPh sb="86" eb="87">
      <t>カカ</t>
    </rPh>
    <rPh sb="88" eb="90">
      <t>トドケデ</t>
    </rPh>
    <rPh sb="91" eb="92">
      <t>オコナ</t>
    </rPh>
    <rPh sb="93" eb="95">
      <t>バアイ</t>
    </rPh>
    <rPh sb="101" eb="102">
      <t>アタイ</t>
    </rPh>
    <rPh sb="106" eb="108">
      <t>ゼンネン</t>
    </rPh>
    <rPh sb="108" eb="110">
      <t>ドウゲツ</t>
    </rPh>
    <rPh sb="111" eb="113">
      <t>レイワ</t>
    </rPh>
    <rPh sb="114" eb="115">
      <t>ネン</t>
    </rPh>
    <rPh sb="116" eb="117">
      <t>ガツ</t>
    </rPh>
    <rPh sb="117" eb="118">
      <t>マタ</t>
    </rPh>
    <rPh sb="120" eb="121">
      <t>ガツ</t>
    </rPh>
    <rPh sb="123" eb="125">
      <t>リヨウ</t>
    </rPh>
    <rPh sb="125" eb="126">
      <t>ノ</t>
    </rPh>
    <rPh sb="126" eb="129">
      <t>ジンインスウ</t>
    </rPh>
    <rPh sb="130" eb="132">
      <t>キニュウ</t>
    </rPh>
    <rPh sb="149" eb="151">
      <t>カサン</t>
    </rPh>
    <rPh sb="152" eb="154">
      <t>サンテイ</t>
    </rPh>
    <rPh sb="155" eb="157">
      <t>キボウ</t>
    </rPh>
    <rPh sb="159" eb="161">
      <t>バアイ</t>
    </rPh>
    <rPh sb="167" eb="168">
      <t>アタイ</t>
    </rPh>
    <rPh sb="169" eb="171">
      <t>ショウスウ</t>
    </rPh>
    <rPh sb="171" eb="172">
      <t>ダイ</t>
    </rPh>
    <rPh sb="173" eb="174">
      <t>イ</t>
    </rPh>
    <rPh sb="175" eb="179">
      <t>シシャゴニュウ</t>
    </rPh>
    <rPh sb="181" eb="182">
      <t>アタイ</t>
    </rPh>
    <rPh sb="184" eb="186">
      <t>シンセイ</t>
    </rPh>
    <rPh sb="186" eb="188">
      <t>ヨウシキ</t>
    </rPh>
    <rPh sb="194" eb="196">
      <t>リヨウ</t>
    </rPh>
    <rPh sb="196" eb="197">
      <t>ノ</t>
    </rPh>
    <rPh sb="197" eb="200">
      <t>ジンインスウ</t>
    </rPh>
    <rPh sb="201" eb="203">
      <t>ゲンショウ</t>
    </rPh>
    <rPh sb="204" eb="205">
      <t>ショウ</t>
    </rPh>
    <rPh sb="207" eb="208">
      <t>ツキ</t>
    </rPh>
    <rPh sb="209" eb="212">
      <t>ゼンネンド</t>
    </rPh>
    <rPh sb="214" eb="215">
      <t>ツキ</t>
    </rPh>
    <rPh sb="215" eb="216">
      <t>ア</t>
    </rPh>
    <rPh sb="219" eb="221">
      <t>ヘイキン</t>
    </rPh>
    <rPh sb="221" eb="223">
      <t>リヨウ</t>
    </rPh>
    <rPh sb="223" eb="224">
      <t>ノ</t>
    </rPh>
    <rPh sb="224" eb="227">
      <t>ジンインスウ</t>
    </rPh>
    <rPh sb="229" eb="231">
      <t>キニュウ</t>
    </rPh>
    <phoneticPr fontId="64"/>
  </si>
  <si>
    <t>○前年度の実績が６月に満たない場合（新たに事業を開始・再開した場合を含む）及び前年度から定員を概ね25％以上変更しようとする場合の前年度の１月当たりの平均利用延人員数</t>
    <rPh sb="1" eb="4">
      <t>ゼンネンド</t>
    </rPh>
    <rPh sb="2" eb="3">
      <t>ジゼン</t>
    </rPh>
    <rPh sb="5" eb="7">
      <t>ジッセキ</t>
    </rPh>
    <rPh sb="9" eb="10">
      <t>ツキ</t>
    </rPh>
    <rPh sb="11" eb="12">
      <t>ミ</t>
    </rPh>
    <rPh sb="15" eb="17">
      <t>バアイ</t>
    </rPh>
    <rPh sb="18" eb="19">
      <t>アラ</t>
    </rPh>
    <rPh sb="21" eb="23">
      <t>ジギョウ</t>
    </rPh>
    <rPh sb="24" eb="26">
      <t>カイシ</t>
    </rPh>
    <rPh sb="27" eb="29">
      <t>サイカイ</t>
    </rPh>
    <rPh sb="31" eb="33">
      <t>バアイ</t>
    </rPh>
    <rPh sb="34" eb="35">
      <t>フク</t>
    </rPh>
    <rPh sb="37" eb="38">
      <t>オヨ</t>
    </rPh>
    <rPh sb="39" eb="42">
      <t>ゼンネンド</t>
    </rPh>
    <rPh sb="44" eb="46">
      <t>テイイン</t>
    </rPh>
    <rPh sb="47" eb="48">
      <t>オオム</t>
    </rPh>
    <rPh sb="52" eb="54">
      <t>イジョウ</t>
    </rPh>
    <rPh sb="54" eb="56">
      <t>ヘンコウ</t>
    </rPh>
    <rPh sb="62" eb="64">
      <t>バアイ</t>
    </rPh>
    <phoneticPr fontId="64"/>
  </si>
  <si>
    <t>利用定員　※６</t>
    <rPh sb="0" eb="2">
      <t>リヨウ</t>
    </rPh>
    <rPh sb="2" eb="4">
      <t>テイイン</t>
    </rPh>
    <phoneticPr fontId="64"/>
  </si>
  <si>
    <t>１月当たりの営業日数　※７</t>
    <rPh sb="1" eb="3">
      <t>ツキア</t>
    </rPh>
    <rPh sb="6" eb="8">
      <t>エイギョウ</t>
    </rPh>
    <rPh sb="8" eb="10">
      <t>ニッスウ</t>
    </rPh>
    <phoneticPr fontId="64"/>
  </si>
  <si>
    <t>平均利用延人員数　※８</t>
    <rPh sb="0" eb="2">
      <t>ヘイキン</t>
    </rPh>
    <rPh sb="2" eb="4">
      <t>リヨウ</t>
    </rPh>
    <rPh sb="4" eb="5">
      <t>ノベ</t>
    </rPh>
    <rPh sb="5" eb="8">
      <t>ジンインスウ</t>
    </rPh>
    <phoneticPr fontId="64"/>
  </si>
  <si>
    <t>×</t>
    <phoneticPr fontId="64"/>
  </si>
  <si>
    <t>=</t>
    <phoneticPr fontId="64"/>
  </si>
  <si>
    <t>（ｄ）</t>
    <phoneticPr fontId="64"/>
  </si>
  <si>
    <t>【留意事項】
※６　都道府県知事等に届け出た利用定員数を記入してください。
※７　予定される１月当たりの営業日数を記入してください。
※８　（ｄ）の値を、申請様式の（２）の「利用延人員数の減少が生じた月の前年度の１月当たりの平均利用延人員数」に記入してください。ただし、３％加算の算定を希望する場合は、（ｄ）の値を小数第３位で四捨五入した値を、申請様式の（２）の「利用延人員数の減少が生じた月の前年度の１月当たりの平均利用延人員数」に記入してください。</t>
    <rPh sb="1" eb="3">
      <t>リュウイ</t>
    </rPh>
    <rPh sb="3" eb="5">
      <t>ジコウ</t>
    </rPh>
    <rPh sb="10" eb="14">
      <t>トドウフケン</t>
    </rPh>
    <rPh sb="14" eb="16">
      <t>チジ</t>
    </rPh>
    <rPh sb="16" eb="17">
      <t>トウ</t>
    </rPh>
    <rPh sb="18" eb="19">
      <t>トド</t>
    </rPh>
    <rPh sb="20" eb="21">
      <t>デ</t>
    </rPh>
    <rPh sb="22" eb="24">
      <t>リヨウ</t>
    </rPh>
    <rPh sb="24" eb="27">
      <t>テイインスウ</t>
    </rPh>
    <rPh sb="28" eb="30">
      <t>キニュウ</t>
    </rPh>
    <rPh sb="41" eb="43">
      <t>ヨテイ</t>
    </rPh>
    <rPh sb="47" eb="49">
      <t>ツキア</t>
    </rPh>
    <rPh sb="52" eb="54">
      <t>エイギョウ</t>
    </rPh>
    <rPh sb="54" eb="56">
      <t>ニッスウ</t>
    </rPh>
    <rPh sb="57" eb="59">
      <t>キニュウ</t>
    </rPh>
    <phoneticPr fontId="64"/>
  </si>
  <si>
    <t>参考計算書（A）有資格者の割合の計算用</t>
    <rPh sb="0" eb="2">
      <t>サンコウ</t>
    </rPh>
    <rPh sb="2" eb="5">
      <t>ケイサンショ</t>
    </rPh>
    <rPh sb="8" eb="12">
      <t>ユウシカクシャ</t>
    </rPh>
    <rPh sb="13" eb="15">
      <t>ワリアイ</t>
    </rPh>
    <rPh sb="16" eb="19">
      <t>ケイサンヨウ</t>
    </rPh>
    <phoneticPr fontId="3"/>
  </si>
  <si>
    <t>定期巡回・随時対応型訪問介護看護・夜間対応型訪問介護</t>
    <rPh sb="0" eb="2">
      <t>テイキ</t>
    </rPh>
    <rPh sb="2" eb="4">
      <t>ジュンカイ</t>
    </rPh>
    <rPh sb="5" eb="7">
      <t>ズイジ</t>
    </rPh>
    <rPh sb="7" eb="10">
      <t>タイオウガタ</t>
    </rPh>
    <rPh sb="10" eb="12">
      <t>ホウモン</t>
    </rPh>
    <rPh sb="12" eb="14">
      <t>カイゴ</t>
    </rPh>
    <rPh sb="14" eb="16">
      <t>カンゴ</t>
    </rPh>
    <phoneticPr fontId="3"/>
  </si>
  <si>
    <r>
      <t>・サービス提供体制強化加算算定要件の一つ、介護福祉士又は有資格者</t>
    </r>
    <r>
      <rPr>
        <sz val="9"/>
        <rFont val="ＭＳ Ｐゴシック"/>
        <family val="3"/>
        <charset val="128"/>
      </rPr>
      <t>の割合の算出については、常勤換算方法により算出した前年度(３月を除く)の平均を用います。毎年、前年度の実績を確認し、算定要件に満たない場合は、当該加算の取下げが必要です。</t>
    </r>
    <rPh sb="5" eb="7">
      <t>テイキョウ</t>
    </rPh>
    <rPh sb="7" eb="9">
      <t>タイセイ</t>
    </rPh>
    <rPh sb="9" eb="11">
      <t>キョウカ</t>
    </rPh>
    <rPh sb="11" eb="13">
      <t>カサン</t>
    </rPh>
    <rPh sb="13" eb="15">
      <t>サンテイ</t>
    </rPh>
    <rPh sb="15" eb="17">
      <t>ヨウケン</t>
    </rPh>
    <rPh sb="18" eb="19">
      <t>1</t>
    </rPh>
    <rPh sb="21" eb="23">
      <t>カイゴ</t>
    </rPh>
    <rPh sb="23" eb="26">
      <t>フクシシ</t>
    </rPh>
    <rPh sb="26" eb="27">
      <t>マタ</t>
    </rPh>
    <rPh sb="28" eb="32">
      <t>ユウシカクシャ</t>
    </rPh>
    <rPh sb="33" eb="35">
      <t>ワリアイ</t>
    </rPh>
    <rPh sb="36" eb="38">
      <t>サンシュツ</t>
    </rPh>
    <rPh sb="44" eb="46">
      <t>ジョウキン</t>
    </rPh>
    <rPh sb="46" eb="48">
      <t>カンサン</t>
    </rPh>
    <rPh sb="48" eb="50">
      <t>ホウホウ</t>
    </rPh>
    <rPh sb="53" eb="55">
      <t>サンシュツ</t>
    </rPh>
    <rPh sb="57" eb="60">
      <t>ゼンネンド</t>
    </rPh>
    <rPh sb="62" eb="63">
      <t>ツキ</t>
    </rPh>
    <rPh sb="64" eb="65">
      <t>ノゾ</t>
    </rPh>
    <rPh sb="68" eb="70">
      <t>ヘイキン</t>
    </rPh>
    <rPh sb="71" eb="72">
      <t>モチ</t>
    </rPh>
    <rPh sb="76" eb="78">
      <t>マイトシ</t>
    </rPh>
    <rPh sb="79" eb="82">
      <t>ゼンネンド</t>
    </rPh>
    <rPh sb="83" eb="85">
      <t>ジッセキ</t>
    </rPh>
    <rPh sb="86" eb="88">
      <t>カクニン</t>
    </rPh>
    <rPh sb="90" eb="92">
      <t>サンテイ</t>
    </rPh>
    <rPh sb="92" eb="94">
      <t>ヨウケン</t>
    </rPh>
    <rPh sb="95" eb="96">
      <t>ミ</t>
    </rPh>
    <rPh sb="99" eb="101">
      <t>バアイ</t>
    </rPh>
    <rPh sb="103" eb="105">
      <t>トウガイ</t>
    </rPh>
    <rPh sb="105" eb="107">
      <t>カサン</t>
    </rPh>
    <rPh sb="108" eb="110">
      <t>トリサ</t>
    </rPh>
    <rPh sb="112" eb="114">
      <t>ヒツヨウ</t>
    </rPh>
    <phoneticPr fontId="3"/>
  </si>
  <si>
    <r>
      <t>・サービス提供体制強化加算算定要件の一つ、介護福祉士又は有資格者</t>
    </r>
    <r>
      <rPr>
        <sz val="9"/>
        <rFont val="ＭＳ Ｐゴシック"/>
        <family val="3"/>
        <charset val="128"/>
      </rPr>
      <t>の割合の算出については、前年度の実績が６月に満たない事業所(新規・再開)のみ届出日の属する月の前３月における月当たりの実績の平均となり、届出を行った月以降も直近3月間の職員の割合を維持し続けることが必要です。</t>
    </r>
    <rPh sb="44" eb="47">
      <t>ゼンネンド</t>
    </rPh>
    <rPh sb="48" eb="50">
      <t>ジッセキ</t>
    </rPh>
    <rPh sb="52" eb="53">
      <t>ツキ</t>
    </rPh>
    <rPh sb="54" eb="55">
      <t>ミ</t>
    </rPh>
    <rPh sb="58" eb="61">
      <t>ジギョウショ</t>
    </rPh>
    <rPh sb="62" eb="64">
      <t>シンキ</t>
    </rPh>
    <rPh sb="65" eb="67">
      <t>サイカイ</t>
    </rPh>
    <rPh sb="70" eb="72">
      <t>トドケデ</t>
    </rPh>
    <rPh sb="72" eb="73">
      <t>ヒ</t>
    </rPh>
    <rPh sb="74" eb="75">
      <t>ゾク</t>
    </rPh>
    <rPh sb="77" eb="78">
      <t>ツキ</t>
    </rPh>
    <rPh sb="79" eb="80">
      <t>ゼン</t>
    </rPh>
    <rPh sb="81" eb="82">
      <t>ツキ</t>
    </rPh>
    <rPh sb="86" eb="88">
      <t>ツキア</t>
    </rPh>
    <rPh sb="91" eb="93">
      <t>ジッセキ</t>
    </rPh>
    <rPh sb="94" eb="96">
      <t>ヘイキン</t>
    </rPh>
    <rPh sb="100" eb="102">
      <t>トドケデ</t>
    </rPh>
    <rPh sb="103" eb="104">
      <t>オコナ</t>
    </rPh>
    <rPh sb="106" eb="107">
      <t>ツキ</t>
    </rPh>
    <rPh sb="107" eb="109">
      <t>イコウ</t>
    </rPh>
    <rPh sb="110" eb="112">
      <t>チョッキン</t>
    </rPh>
    <rPh sb="113" eb="114">
      <t>ツキ</t>
    </rPh>
    <rPh sb="114" eb="115">
      <t>カン</t>
    </rPh>
    <rPh sb="116" eb="118">
      <t>ショクイン</t>
    </rPh>
    <rPh sb="119" eb="121">
      <t>ワリアイ</t>
    </rPh>
    <rPh sb="122" eb="124">
      <t>イジ</t>
    </rPh>
    <rPh sb="125" eb="126">
      <t>ツヅ</t>
    </rPh>
    <rPh sb="131" eb="133">
      <t>ヒツヨウ</t>
    </rPh>
    <phoneticPr fontId="3"/>
  </si>
  <si>
    <t>１　当該事業所で、常勤職員が1か月に勤務する総時間数は何時間ですか？</t>
    <rPh sb="2" eb="4">
      <t>トウガイ</t>
    </rPh>
    <rPh sb="4" eb="7">
      <t>ジギョウショ</t>
    </rPh>
    <rPh sb="9" eb="11">
      <t>ジョウキン</t>
    </rPh>
    <rPh sb="11" eb="13">
      <t>ショクイン</t>
    </rPh>
    <rPh sb="16" eb="17">
      <t>ゲツ</t>
    </rPh>
    <rPh sb="18" eb="20">
      <t>キンム</t>
    </rPh>
    <rPh sb="22" eb="23">
      <t>ソウ</t>
    </rPh>
    <rPh sb="23" eb="26">
      <t>ジカンスウ</t>
    </rPh>
    <rPh sb="27" eb="30">
      <t>ナンジカン</t>
    </rPh>
    <phoneticPr fontId="3"/>
  </si>
  <si>
    <t>【A】</t>
    <phoneticPr fontId="3"/>
  </si>
  <si>
    <t>２　各月の、訪問介護員等の総勤務時間数の実績は何時間でしたか？実績数を元に、常勤換算により人数を計算してください。</t>
    <rPh sb="2" eb="4">
      <t>カクツキ</t>
    </rPh>
    <rPh sb="6" eb="8">
      <t>ホウモン</t>
    </rPh>
    <rPh sb="8" eb="10">
      <t>カイゴ</t>
    </rPh>
    <rPh sb="10" eb="11">
      <t>イン</t>
    </rPh>
    <rPh sb="11" eb="12">
      <t>ナド</t>
    </rPh>
    <rPh sb="13" eb="14">
      <t>ソウ</t>
    </rPh>
    <rPh sb="14" eb="16">
      <t>キンム</t>
    </rPh>
    <rPh sb="16" eb="19">
      <t>ジカンスウ</t>
    </rPh>
    <rPh sb="20" eb="22">
      <t>ジッセキ</t>
    </rPh>
    <rPh sb="23" eb="26">
      <t>ナンジカン</t>
    </rPh>
    <rPh sb="31" eb="33">
      <t>ジッセキ</t>
    </rPh>
    <rPh sb="33" eb="34">
      <t>スウ</t>
    </rPh>
    <rPh sb="35" eb="36">
      <t>モト</t>
    </rPh>
    <rPh sb="38" eb="40">
      <t>ジョウキン</t>
    </rPh>
    <rPh sb="40" eb="42">
      <t>カンサン</t>
    </rPh>
    <rPh sb="45" eb="47">
      <t>ニンズウ</t>
    </rPh>
    <rPh sb="48" eb="50">
      <t>ケイサン</t>
    </rPh>
    <phoneticPr fontId="3"/>
  </si>
  <si>
    <t>　　（①と② 又は ①と③を記入してください。）　（「有資格者」とは、介護福祉士、実務者研修修了者及び介護職員基礎研修課程修了者を指します。）</t>
    <rPh sb="7" eb="8">
      <t>マタ</t>
    </rPh>
    <rPh sb="14" eb="16">
      <t>キニュウ</t>
    </rPh>
    <rPh sb="27" eb="31">
      <t>ユウシカクシャ</t>
    </rPh>
    <rPh sb="35" eb="37">
      <t>カイゴ</t>
    </rPh>
    <rPh sb="37" eb="40">
      <t>フクシシ</t>
    </rPh>
    <rPh sb="41" eb="44">
      <t>ジツムシャ</t>
    </rPh>
    <rPh sb="44" eb="49">
      <t>ケンシュウシュウリョウシャ</t>
    </rPh>
    <rPh sb="49" eb="50">
      <t>オヨ</t>
    </rPh>
    <rPh sb="51" eb="55">
      <t>カイゴショクイン</t>
    </rPh>
    <rPh sb="55" eb="57">
      <t>キソ</t>
    </rPh>
    <rPh sb="57" eb="59">
      <t>ケンシュウ</t>
    </rPh>
    <rPh sb="59" eb="61">
      <t>カテイ</t>
    </rPh>
    <rPh sb="61" eb="64">
      <t>シュウリョウシャ</t>
    </rPh>
    <rPh sb="65" eb="66">
      <t>サ</t>
    </rPh>
    <phoneticPr fontId="3"/>
  </si>
  <si>
    <t>(1)前年度における１月当たりの実績の平均</t>
    <rPh sb="3" eb="6">
      <t>ゼンネンド</t>
    </rPh>
    <rPh sb="11" eb="12">
      <t>ツキ</t>
    </rPh>
    <rPh sb="12" eb="13">
      <t>ア</t>
    </rPh>
    <rPh sb="16" eb="18">
      <t>ジッセキ</t>
    </rPh>
    <rPh sb="19" eb="21">
      <t>ヘイキン</t>
    </rPh>
    <phoneticPr fontId="3"/>
  </si>
  <si>
    <t>(2)前3月における月当たりの実績の平均</t>
    <rPh sb="3" eb="4">
      <t>ゼン</t>
    </rPh>
    <rPh sb="5" eb="6">
      <t>ツキ</t>
    </rPh>
    <rPh sb="10" eb="11">
      <t>ツキ</t>
    </rPh>
    <rPh sb="11" eb="12">
      <t>ア</t>
    </rPh>
    <rPh sb="15" eb="17">
      <t>ジッセキ</t>
    </rPh>
    <rPh sb="18" eb="20">
      <t>ヘイキン</t>
    </rPh>
    <phoneticPr fontId="3"/>
  </si>
  <si>
    <t>１０月</t>
    <rPh sb="2" eb="3">
      <t>ガツ</t>
    </rPh>
    <phoneticPr fontId="3"/>
  </si>
  <si>
    <t>１１月</t>
    <rPh sb="2" eb="3">
      <t>ガツ</t>
    </rPh>
    <phoneticPr fontId="3"/>
  </si>
  <si>
    <t>１２月</t>
    <rPh sb="2" eb="3">
      <t>ガツ</t>
    </rPh>
    <phoneticPr fontId="3"/>
  </si>
  <si>
    <t>合計(A)</t>
    <rPh sb="0" eb="2">
      <t>ゴウケイ</t>
    </rPh>
    <phoneticPr fontId="3"/>
  </si>
  <si>
    <t>月平均(A÷11)</t>
    <rPh sb="0" eb="1">
      <t>ツキ</t>
    </rPh>
    <rPh sb="1" eb="3">
      <t>ヘイキン</t>
    </rPh>
    <phoneticPr fontId="3"/>
  </si>
  <si>
    <t>配置割合(％)</t>
    <rPh sb="0" eb="2">
      <t>ハイチ</t>
    </rPh>
    <rPh sb="2" eb="4">
      <t>ワリアイ</t>
    </rPh>
    <phoneticPr fontId="3"/>
  </si>
  <si>
    <t>1月前</t>
    <rPh sb="1" eb="2">
      <t>ガツ</t>
    </rPh>
    <rPh sb="2" eb="3">
      <t>マエ</t>
    </rPh>
    <phoneticPr fontId="3"/>
  </si>
  <si>
    <t>2月前</t>
    <rPh sb="1" eb="2">
      <t>ツキ</t>
    </rPh>
    <rPh sb="2" eb="3">
      <t>マエ</t>
    </rPh>
    <phoneticPr fontId="3"/>
  </si>
  <si>
    <t>3月前</t>
    <rPh sb="1" eb="2">
      <t>ツキ</t>
    </rPh>
    <rPh sb="2" eb="3">
      <t>マエ</t>
    </rPh>
    <phoneticPr fontId="3"/>
  </si>
  <si>
    <t>月平均(A÷3)</t>
    <rPh sb="0" eb="1">
      <t>ツキ</t>
    </rPh>
    <rPh sb="1" eb="3">
      <t>ヘイキン</t>
    </rPh>
    <phoneticPr fontId="3"/>
  </si>
  <si>
    <t>訪問介護員等の全員の総勤務時間数</t>
    <rPh sb="0" eb="2">
      <t>ホウモン</t>
    </rPh>
    <rPh sb="2" eb="4">
      <t>カイゴ</t>
    </rPh>
    <rPh sb="4" eb="5">
      <t>イン</t>
    </rPh>
    <rPh sb="5" eb="6">
      <t>ナド</t>
    </rPh>
    <rPh sb="7" eb="9">
      <t>ゼンイン</t>
    </rPh>
    <rPh sb="10" eb="11">
      <t>ソウ</t>
    </rPh>
    <rPh sb="11" eb="13">
      <t>キンム</t>
    </rPh>
    <rPh sb="13" eb="15">
      <t>ジカン</t>
    </rPh>
    <rPh sb="15" eb="16">
      <t>スウ</t>
    </rPh>
    <phoneticPr fontId="3"/>
  </si>
  <si>
    <t>訪問介護員等の全員の総勤務時間数</t>
    <rPh sb="0" eb="2">
      <t>ホウモン</t>
    </rPh>
    <rPh sb="2" eb="4">
      <t>カイゴ</t>
    </rPh>
    <rPh sb="4" eb="6">
      <t>インナド</t>
    </rPh>
    <rPh sb="7" eb="9">
      <t>ゼンイン</t>
    </rPh>
    <rPh sb="10" eb="11">
      <t>ソウ</t>
    </rPh>
    <rPh sb="11" eb="13">
      <t>キンム</t>
    </rPh>
    <rPh sb="13" eb="15">
      <t>ジカン</t>
    </rPh>
    <rPh sb="15" eb="16">
      <t>スウ</t>
    </rPh>
    <phoneticPr fontId="3"/>
  </si>
  <si>
    <t>(常勤換算)人</t>
    <rPh sb="1" eb="3">
      <t>ジョウキン</t>
    </rPh>
    <rPh sb="3" eb="5">
      <t>カンサン</t>
    </rPh>
    <rPh sb="6" eb="7">
      <t>ニン</t>
    </rPh>
    <phoneticPr fontId="3"/>
  </si>
  <si>
    <t>介護福祉士の全員の総勤務時間数</t>
    <rPh sb="0" eb="2">
      <t>カイゴ</t>
    </rPh>
    <rPh sb="2" eb="5">
      <t>フクシシ</t>
    </rPh>
    <rPh sb="6" eb="8">
      <t>ゼンイン</t>
    </rPh>
    <rPh sb="9" eb="10">
      <t>ソウ</t>
    </rPh>
    <rPh sb="10" eb="12">
      <t>キンム</t>
    </rPh>
    <rPh sb="12" eb="14">
      <t>ジカン</t>
    </rPh>
    <rPh sb="14" eb="15">
      <t>スウ</t>
    </rPh>
    <phoneticPr fontId="3"/>
  </si>
  <si>
    <t>有資格者の全員の
総勤務時間数</t>
    <rPh sb="0" eb="4">
      <t>ユウシカクシャ</t>
    </rPh>
    <rPh sb="5" eb="7">
      <t>ゼンイン</t>
    </rPh>
    <rPh sb="9" eb="10">
      <t>ソウ</t>
    </rPh>
    <rPh sb="10" eb="12">
      <t>キンム</t>
    </rPh>
    <rPh sb="12" eb="14">
      <t>ジカン</t>
    </rPh>
    <rPh sb="14" eb="15">
      <t>スウ</t>
    </rPh>
    <phoneticPr fontId="3"/>
  </si>
  <si>
    <t>※配置割合の計算方法：②の場合）介護福祉士の平均÷訪問介護員等の月平均×100</t>
    <rPh sb="1" eb="3">
      <t>ハイチ</t>
    </rPh>
    <rPh sb="3" eb="5">
      <t>ワリアイ</t>
    </rPh>
    <rPh sb="6" eb="8">
      <t>ケイサン</t>
    </rPh>
    <rPh sb="8" eb="10">
      <t>ホウホウ</t>
    </rPh>
    <rPh sb="13" eb="15">
      <t>バアイ</t>
    </rPh>
    <rPh sb="16" eb="18">
      <t>カイゴ</t>
    </rPh>
    <rPh sb="18" eb="21">
      <t>フクシシ</t>
    </rPh>
    <rPh sb="22" eb="24">
      <t>ヘイキン</t>
    </rPh>
    <rPh sb="25" eb="27">
      <t>ホウモン</t>
    </rPh>
    <rPh sb="27" eb="29">
      <t>カイゴ</t>
    </rPh>
    <rPh sb="29" eb="30">
      <t>イン</t>
    </rPh>
    <rPh sb="30" eb="31">
      <t>ナド</t>
    </rPh>
    <rPh sb="32" eb="33">
      <t>ツキ</t>
    </rPh>
    <rPh sb="33" eb="35">
      <t>ヘイキン</t>
    </rPh>
    <phoneticPr fontId="3"/>
  </si>
  <si>
    <t>　　　　　　　　　　　　　　　③の場合）介護福祉士、実務者研修修了者及び介護職員基礎研修課程修了者の平均÷訪問介護員等の月平均×100</t>
    <rPh sb="17" eb="19">
      <t>バアイ</t>
    </rPh>
    <rPh sb="20" eb="22">
      <t>カイゴ</t>
    </rPh>
    <rPh sb="22" eb="25">
      <t>フクシシ</t>
    </rPh>
    <rPh sb="26" eb="29">
      <t>ジツムシャ</t>
    </rPh>
    <rPh sb="29" eb="31">
      <t>ケンシュウ</t>
    </rPh>
    <rPh sb="31" eb="34">
      <t>シュウリョウシャ</t>
    </rPh>
    <rPh sb="34" eb="35">
      <t>オヨ</t>
    </rPh>
    <rPh sb="36" eb="38">
      <t>カイゴ</t>
    </rPh>
    <rPh sb="38" eb="40">
      <t>ショクイン</t>
    </rPh>
    <rPh sb="40" eb="42">
      <t>キソ</t>
    </rPh>
    <rPh sb="42" eb="44">
      <t>ケンシュウ</t>
    </rPh>
    <rPh sb="44" eb="46">
      <t>カテイ</t>
    </rPh>
    <rPh sb="46" eb="49">
      <t>シュウリョウシャ</t>
    </rPh>
    <rPh sb="50" eb="52">
      <t>ヘイキン</t>
    </rPh>
    <rPh sb="53" eb="55">
      <t>ホウモン</t>
    </rPh>
    <rPh sb="55" eb="57">
      <t>カイゴ</t>
    </rPh>
    <rPh sb="57" eb="58">
      <t>イン</t>
    </rPh>
    <rPh sb="58" eb="59">
      <t>ナド</t>
    </rPh>
    <rPh sb="60" eb="61">
      <t>ツキ</t>
    </rPh>
    <rPh sb="61" eb="63">
      <t>ヘイキン</t>
    </rPh>
    <phoneticPr fontId="3"/>
  </si>
  <si>
    <t>①常勤換算人数における月平均の値はいくつですか？</t>
    <rPh sb="1" eb="3">
      <t>ジョウキン</t>
    </rPh>
    <rPh sb="3" eb="5">
      <t>カンサン</t>
    </rPh>
    <rPh sb="5" eb="7">
      <t>ニンズウ</t>
    </rPh>
    <rPh sb="11" eb="12">
      <t>ゲツ</t>
    </rPh>
    <rPh sb="12" eb="14">
      <t>ヘイキン</t>
    </rPh>
    <rPh sb="15" eb="16">
      <t>アタイ</t>
    </rPh>
    <phoneticPr fontId="3"/>
  </si>
  <si>
    <t>②介護福祉士の常勤換算人数の月平均の人数は、既定の割合を超えていますか？</t>
    <rPh sb="1" eb="3">
      <t>カイゴ</t>
    </rPh>
    <rPh sb="3" eb="6">
      <t>フクシシ</t>
    </rPh>
    <rPh sb="7" eb="9">
      <t>ジョウキン</t>
    </rPh>
    <rPh sb="9" eb="11">
      <t>カンサン</t>
    </rPh>
    <rPh sb="11" eb="13">
      <t>ニンズウ</t>
    </rPh>
    <rPh sb="14" eb="15">
      <t>ゲツ</t>
    </rPh>
    <rPh sb="15" eb="17">
      <t>ヘイキン</t>
    </rPh>
    <rPh sb="18" eb="20">
      <t>ニンズウ</t>
    </rPh>
    <rPh sb="22" eb="24">
      <t>キテイ</t>
    </rPh>
    <rPh sb="25" eb="27">
      <t>ワリアイ</t>
    </rPh>
    <rPh sb="28" eb="29">
      <t>コ</t>
    </rPh>
    <phoneticPr fontId="3"/>
  </si>
  <si>
    <t>　　介護福祉士の割合が、３０％、４０％又は６０％以上の場合、算定できます。</t>
    <rPh sb="2" eb="4">
      <t>カイゴ</t>
    </rPh>
    <rPh sb="4" eb="7">
      <t>フクシシ</t>
    </rPh>
    <rPh sb="8" eb="10">
      <t>ワリアイ</t>
    </rPh>
    <rPh sb="19" eb="20">
      <t>マタ</t>
    </rPh>
    <rPh sb="24" eb="26">
      <t>イジョウ</t>
    </rPh>
    <rPh sb="27" eb="29">
      <t>バアイ</t>
    </rPh>
    <rPh sb="30" eb="32">
      <t>サンテイ</t>
    </rPh>
    <phoneticPr fontId="3"/>
  </si>
  <si>
    <r>
      <t>③</t>
    </r>
    <r>
      <rPr>
        <sz val="11"/>
        <rFont val="ＭＳ Ｐゴシック"/>
        <family val="3"/>
        <charset val="128"/>
      </rPr>
      <t>介護福祉士、実務者研修修了者及び介護職員基礎研修課程修了者の常勤換算人数の月平均の人数は、規定の割合を超えていますか？</t>
    </r>
    <rPh sb="1" eb="3">
      <t>カイゴ</t>
    </rPh>
    <rPh sb="3" eb="6">
      <t>フクシシ</t>
    </rPh>
    <rPh sb="7" eb="10">
      <t>ジツムシャ</t>
    </rPh>
    <rPh sb="10" eb="12">
      <t>ケンシュウ</t>
    </rPh>
    <rPh sb="12" eb="15">
      <t>シュウリョウシャ</t>
    </rPh>
    <rPh sb="15" eb="16">
      <t>オヨ</t>
    </rPh>
    <rPh sb="17" eb="27">
      <t>カイゴショクインキソケンシュウカテイ</t>
    </rPh>
    <rPh sb="27" eb="30">
      <t>シュウリョウシャ</t>
    </rPh>
    <rPh sb="31" eb="33">
      <t>ジョウキン</t>
    </rPh>
    <rPh sb="33" eb="35">
      <t>カンサン</t>
    </rPh>
    <rPh sb="35" eb="37">
      <t>ニンズウ</t>
    </rPh>
    <rPh sb="38" eb="39">
      <t>ゲツ</t>
    </rPh>
    <rPh sb="39" eb="41">
      <t>ヘイキン</t>
    </rPh>
    <rPh sb="42" eb="44">
      <t>ニンズウ</t>
    </rPh>
    <rPh sb="46" eb="48">
      <t>キテイ</t>
    </rPh>
    <rPh sb="49" eb="51">
      <t>ワリアイ</t>
    </rPh>
    <rPh sb="52" eb="53">
      <t>コ</t>
    </rPh>
    <phoneticPr fontId="3"/>
  </si>
  <si>
    <t>　　介護福祉士、実務研修修了者及び介護職員基礎研修課程修了者の割合が、５０％又は６０％以上の場合、算定できます。</t>
    <rPh sb="2" eb="4">
      <t>カイゴ</t>
    </rPh>
    <rPh sb="4" eb="7">
      <t>フクシシ</t>
    </rPh>
    <rPh sb="8" eb="12">
      <t>ジツムケンシュウ</t>
    </rPh>
    <rPh sb="12" eb="15">
      <t>シュウリョウシャ</t>
    </rPh>
    <rPh sb="15" eb="16">
      <t>オヨ</t>
    </rPh>
    <rPh sb="17" eb="27">
      <t>カイゴショクインキソケンシュウカテイ</t>
    </rPh>
    <rPh sb="27" eb="30">
      <t>シュウリョウシャ</t>
    </rPh>
    <rPh sb="31" eb="33">
      <t>ワリアイ</t>
    </rPh>
    <rPh sb="38" eb="39">
      <t>マタ</t>
    </rPh>
    <rPh sb="43" eb="45">
      <t>イジョウ</t>
    </rPh>
    <rPh sb="46" eb="48">
      <t>バアイ</t>
    </rPh>
    <rPh sb="49" eb="51">
      <t>サンテイ</t>
    </rPh>
    <phoneticPr fontId="3"/>
  </si>
  <si>
    <t>参考計算書(B)介護福祉士の割合の計算用</t>
    <rPh sb="0" eb="2">
      <t>サンコウ</t>
    </rPh>
    <rPh sb="2" eb="5">
      <t>ケイサンショ</t>
    </rPh>
    <rPh sb="8" eb="10">
      <t>カイゴ</t>
    </rPh>
    <rPh sb="10" eb="13">
      <t>フクシシ</t>
    </rPh>
    <rPh sb="14" eb="16">
      <t>ワリアイ</t>
    </rPh>
    <rPh sb="17" eb="19">
      <t>ケイサン</t>
    </rPh>
    <rPh sb="19" eb="20">
      <t>ヨウ</t>
    </rPh>
    <phoneticPr fontId="3"/>
  </si>
  <si>
    <t>地域密着型通所介護・認知症対応型通所介護・認知症対応型共同生活介護
小規模多機能型居宅介護・看護小規模多機能型居宅介護・地域密着型介護老人福祉施設入所者生活介護</t>
    <rPh sb="0" eb="9">
      <t>チ</t>
    </rPh>
    <rPh sb="10" eb="20">
      <t>ニンチショウタイオウガタツウショカイゴ</t>
    </rPh>
    <rPh sb="21" eb="27">
      <t>ニンチショウタイオウガタ</t>
    </rPh>
    <rPh sb="27" eb="29">
      <t>キョウドウ</t>
    </rPh>
    <rPh sb="29" eb="31">
      <t>セイカツ</t>
    </rPh>
    <rPh sb="31" eb="33">
      <t>カイゴ</t>
    </rPh>
    <rPh sb="34" eb="45">
      <t>ショウキボタキノウガタキョタクカイゴ</t>
    </rPh>
    <rPh sb="46" eb="55">
      <t>カンゴショウキボタキノウガタ</t>
    </rPh>
    <rPh sb="55" eb="57">
      <t>キョタク</t>
    </rPh>
    <rPh sb="57" eb="59">
      <t>カイゴ</t>
    </rPh>
    <rPh sb="60" eb="62">
      <t>チイキ</t>
    </rPh>
    <rPh sb="62" eb="65">
      <t>ミッチャクガタ</t>
    </rPh>
    <rPh sb="65" eb="67">
      <t>カイゴ</t>
    </rPh>
    <rPh sb="67" eb="73">
      <t>ロウジンフクシシセツ</t>
    </rPh>
    <rPh sb="73" eb="76">
      <t>ニュウショシャ</t>
    </rPh>
    <rPh sb="76" eb="78">
      <t>セイカツ</t>
    </rPh>
    <rPh sb="78" eb="80">
      <t>カイゴ</t>
    </rPh>
    <phoneticPr fontId="3"/>
  </si>
  <si>
    <t>・サービス提供体制強化加算算定要件の一つ、介護福祉士の割合の算出については、常勤換算方法により算出した前年度(３月を除く)の平均を用います。毎年、前年度の実績を確認し、算定要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カイゴ</t>
    </rPh>
    <rPh sb="23" eb="26">
      <t>フクシシ</t>
    </rPh>
    <rPh sb="27" eb="29">
      <t>ワリアイ</t>
    </rPh>
    <rPh sb="30" eb="32">
      <t>サンシュツ</t>
    </rPh>
    <rPh sb="38" eb="40">
      <t>ジョウキン</t>
    </rPh>
    <rPh sb="40" eb="42">
      <t>カンサン</t>
    </rPh>
    <rPh sb="42" eb="44">
      <t>ホウホウ</t>
    </rPh>
    <rPh sb="47" eb="49">
      <t>サンシュツ</t>
    </rPh>
    <rPh sb="51" eb="54">
      <t>ゼンネンド</t>
    </rPh>
    <rPh sb="56" eb="57">
      <t>ツキ</t>
    </rPh>
    <rPh sb="58" eb="59">
      <t>ノゾ</t>
    </rPh>
    <rPh sb="62" eb="64">
      <t>ヘイキン</t>
    </rPh>
    <rPh sb="65" eb="66">
      <t>モチ</t>
    </rPh>
    <rPh sb="70" eb="72">
      <t>マイトシ</t>
    </rPh>
    <rPh sb="73" eb="76">
      <t>ゼンネンド</t>
    </rPh>
    <rPh sb="77" eb="79">
      <t>ジッセキ</t>
    </rPh>
    <rPh sb="80" eb="82">
      <t>カクニン</t>
    </rPh>
    <rPh sb="84" eb="86">
      <t>サンテイ</t>
    </rPh>
    <rPh sb="86" eb="88">
      <t>ヨウケン</t>
    </rPh>
    <rPh sb="89" eb="90">
      <t>ミ</t>
    </rPh>
    <rPh sb="93" eb="95">
      <t>バアイ</t>
    </rPh>
    <rPh sb="97" eb="99">
      <t>トウガイ</t>
    </rPh>
    <rPh sb="99" eb="101">
      <t>カサン</t>
    </rPh>
    <rPh sb="102" eb="104">
      <t>トリサ</t>
    </rPh>
    <rPh sb="106" eb="108">
      <t>ヒツヨウ</t>
    </rPh>
    <phoneticPr fontId="3"/>
  </si>
  <si>
    <t>・サービス提供体制強化加算算定要件の一つ、介護福祉士の割合の算出については、前年度の実績が６月に満たない事業所(新規・再開)のみ届出日の属する月の前３月における月当たりの実績の平均となり、届出を行った月以降についても直近3月間の職員の割合を維持し続けることが必要です。</t>
    <rPh sb="38" eb="41">
      <t>ゼンネンド</t>
    </rPh>
    <rPh sb="42" eb="44">
      <t>ジッセキ</t>
    </rPh>
    <rPh sb="46" eb="47">
      <t>ツキ</t>
    </rPh>
    <rPh sb="48" eb="49">
      <t>ミ</t>
    </rPh>
    <rPh sb="52" eb="55">
      <t>ジギョウショ</t>
    </rPh>
    <rPh sb="56" eb="58">
      <t>シンキ</t>
    </rPh>
    <rPh sb="59" eb="61">
      <t>サイカイ</t>
    </rPh>
    <rPh sb="64" eb="66">
      <t>トドケデ</t>
    </rPh>
    <rPh sb="66" eb="67">
      <t>ヒ</t>
    </rPh>
    <rPh sb="68" eb="69">
      <t>ゾク</t>
    </rPh>
    <rPh sb="71" eb="72">
      <t>ツキ</t>
    </rPh>
    <rPh sb="73" eb="74">
      <t>ゼン</t>
    </rPh>
    <rPh sb="75" eb="76">
      <t>ツキ</t>
    </rPh>
    <rPh sb="80" eb="82">
      <t>ツキア</t>
    </rPh>
    <rPh sb="85" eb="87">
      <t>ジッセキ</t>
    </rPh>
    <rPh sb="88" eb="90">
      <t>ヘイキン</t>
    </rPh>
    <rPh sb="94" eb="96">
      <t>トドケデ</t>
    </rPh>
    <rPh sb="97" eb="98">
      <t>オコナ</t>
    </rPh>
    <rPh sb="100" eb="101">
      <t>ツキ</t>
    </rPh>
    <rPh sb="101" eb="103">
      <t>イコウ</t>
    </rPh>
    <rPh sb="108" eb="110">
      <t>チョッキン</t>
    </rPh>
    <rPh sb="111" eb="112">
      <t>ツキ</t>
    </rPh>
    <rPh sb="112" eb="113">
      <t>カン</t>
    </rPh>
    <rPh sb="114" eb="116">
      <t>ショクイン</t>
    </rPh>
    <rPh sb="117" eb="119">
      <t>ワリアイ</t>
    </rPh>
    <rPh sb="120" eb="122">
      <t>イジ</t>
    </rPh>
    <rPh sb="123" eb="124">
      <t>ツヅ</t>
    </rPh>
    <rPh sb="129" eb="131">
      <t>ヒツヨウ</t>
    </rPh>
    <phoneticPr fontId="3"/>
  </si>
  <si>
    <t>２　各月の、介護福祉士の総勤務時間数の実績は何時間でしたか？実績数を元に、常勤換算により人数を計算してください。</t>
    <rPh sb="2" eb="4">
      <t>カクツキ</t>
    </rPh>
    <rPh sb="6" eb="8">
      <t>カイゴ</t>
    </rPh>
    <rPh sb="8" eb="11">
      <t>フクシシ</t>
    </rPh>
    <rPh sb="12" eb="13">
      <t>ソウ</t>
    </rPh>
    <rPh sb="13" eb="15">
      <t>キンム</t>
    </rPh>
    <rPh sb="15" eb="18">
      <t>ジカンスウ</t>
    </rPh>
    <rPh sb="19" eb="21">
      <t>ジッセキ</t>
    </rPh>
    <rPh sb="22" eb="25">
      <t>ナンジカン</t>
    </rPh>
    <rPh sb="30" eb="32">
      <t>ジッセキ</t>
    </rPh>
    <rPh sb="32" eb="33">
      <t>スウ</t>
    </rPh>
    <rPh sb="34" eb="35">
      <t>モト</t>
    </rPh>
    <rPh sb="37" eb="39">
      <t>ジョウキン</t>
    </rPh>
    <rPh sb="39" eb="41">
      <t>カンサン</t>
    </rPh>
    <rPh sb="44" eb="46">
      <t>ニンズウ</t>
    </rPh>
    <rPh sb="47" eb="49">
      <t>ケイサン</t>
    </rPh>
    <phoneticPr fontId="3"/>
  </si>
  <si>
    <r>
      <t>職員</t>
    </r>
    <r>
      <rPr>
        <sz val="6"/>
        <rFont val="ＭＳ Ｐゴシック"/>
        <family val="3"/>
        <charset val="128"/>
      </rPr>
      <t>※１</t>
    </r>
    <r>
      <rPr>
        <sz val="9"/>
        <rFont val="ＭＳ Ｐゴシック"/>
        <family val="3"/>
        <charset val="128"/>
      </rPr>
      <t>の全員の
総勤務時間数</t>
    </r>
    <rPh sb="0" eb="2">
      <t>ショクイン</t>
    </rPh>
    <rPh sb="5" eb="7">
      <t>ゼンイン</t>
    </rPh>
    <rPh sb="9" eb="10">
      <t>ソウ</t>
    </rPh>
    <rPh sb="10" eb="12">
      <t>キンム</t>
    </rPh>
    <rPh sb="12" eb="14">
      <t>ジカン</t>
    </rPh>
    <rPh sb="14" eb="15">
      <t>スウ</t>
    </rPh>
    <phoneticPr fontId="3"/>
  </si>
  <si>
    <r>
      <t>職員</t>
    </r>
    <r>
      <rPr>
        <sz val="6"/>
        <rFont val="ＭＳ Ｐゴシック"/>
        <family val="3"/>
        <charset val="128"/>
      </rPr>
      <t>※１</t>
    </r>
    <r>
      <rPr>
        <sz val="9"/>
        <rFont val="ＭＳ Ｐゴシック"/>
        <family val="3"/>
        <charset val="128"/>
      </rPr>
      <t>の全員の
総勤務時間数</t>
    </r>
    <phoneticPr fontId="3"/>
  </si>
  <si>
    <t xml:space="preserve">※１　地域密着型通所介護、認知症対応型通所介護、認知症対応型共同生活介護、地域密着型介護老人福祉施設入所者生活介護にあっては、
　　　 事業所・施設の介護職員をいい、小規模多機能型居宅介護にあっては、事業所の従業者（看護師又は准看護師を除く。）をいい、
　　　 看護小規模多機能型居宅介護にあっては、事業所の従業者（保健師、看護師又は准看護師を除く。）をいう。 </t>
    <rPh sb="3" eb="5">
      <t>チイキ</t>
    </rPh>
    <rPh sb="5" eb="8">
      <t>ミッチャクガタ</t>
    </rPh>
    <rPh sb="8" eb="9">
      <t>ツウ</t>
    </rPh>
    <rPh sb="9" eb="10">
      <t>トコロ</t>
    </rPh>
    <rPh sb="10" eb="12">
      <t>カイゴ</t>
    </rPh>
    <rPh sb="13" eb="15">
      <t>ニンチ</t>
    </rPh>
    <rPh sb="15" eb="16">
      <t>ショウ</t>
    </rPh>
    <rPh sb="16" eb="19">
      <t>タイオウガタ</t>
    </rPh>
    <rPh sb="19" eb="20">
      <t>ツウ</t>
    </rPh>
    <rPh sb="20" eb="21">
      <t>トコロ</t>
    </rPh>
    <rPh sb="21" eb="23">
      <t>カイゴ</t>
    </rPh>
    <rPh sb="24" eb="26">
      <t>ニンチ</t>
    </rPh>
    <rPh sb="26" eb="27">
      <t>ショウ</t>
    </rPh>
    <rPh sb="27" eb="30">
      <t>タイオウガタ</t>
    </rPh>
    <rPh sb="30" eb="32">
      <t>キョウドウ</t>
    </rPh>
    <rPh sb="32" eb="34">
      <t>セイカツ</t>
    </rPh>
    <rPh sb="34" eb="36">
      <t>カイゴ</t>
    </rPh>
    <rPh sb="37" eb="39">
      <t>チイキ</t>
    </rPh>
    <rPh sb="39" eb="42">
      <t>ミッチャクガタ</t>
    </rPh>
    <rPh sb="42" eb="44">
      <t>カイゴ</t>
    </rPh>
    <rPh sb="44" eb="46">
      <t>ロウジン</t>
    </rPh>
    <rPh sb="46" eb="48">
      <t>フクシ</t>
    </rPh>
    <rPh sb="48" eb="50">
      <t>シセツ</t>
    </rPh>
    <rPh sb="50" eb="53">
      <t>ニュウショシャ</t>
    </rPh>
    <rPh sb="53" eb="55">
      <t>セイカツ</t>
    </rPh>
    <rPh sb="55" eb="57">
      <t>カイゴ</t>
    </rPh>
    <rPh sb="72" eb="74">
      <t>シセツ</t>
    </rPh>
    <rPh sb="75" eb="77">
      <t>カイゴ</t>
    </rPh>
    <rPh sb="77" eb="79">
      <t>ショクイン</t>
    </rPh>
    <rPh sb="83" eb="86">
      <t>ショウキボ</t>
    </rPh>
    <rPh sb="86" eb="90">
      <t>タキノウガタ</t>
    </rPh>
    <rPh sb="90" eb="92">
      <t>キョタク</t>
    </rPh>
    <rPh sb="92" eb="94">
      <t>カイゴ</t>
    </rPh>
    <rPh sb="100" eb="103">
      <t>ジギョウショ</t>
    </rPh>
    <rPh sb="104" eb="107">
      <t>ジュウギョウシャ</t>
    </rPh>
    <rPh sb="108" eb="110">
      <t>カンゴ</t>
    </rPh>
    <rPh sb="110" eb="111">
      <t>シ</t>
    </rPh>
    <rPh sb="111" eb="112">
      <t>マタ</t>
    </rPh>
    <rPh sb="113" eb="114">
      <t>ジュン</t>
    </rPh>
    <rPh sb="114" eb="116">
      <t>カンゴ</t>
    </rPh>
    <rPh sb="116" eb="117">
      <t>シ</t>
    </rPh>
    <rPh sb="118" eb="119">
      <t>ノゾ</t>
    </rPh>
    <rPh sb="131" eb="133">
      <t>カンゴ</t>
    </rPh>
    <rPh sb="133" eb="136">
      <t>ショウキボ</t>
    </rPh>
    <rPh sb="136" eb="139">
      <t>タキノウ</t>
    </rPh>
    <rPh sb="139" eb="140">
      <t>ガタ</t>
    </rPh>
    <rPh sb="140" eb="142">
      <t>キョタク</t>
    </rPh>
    <rPh sb="142" eb="144">
      <t>カイゴ</t>
    </rPh>
    <rPh sb="150" eb="153">
      <t>ジギョウショ</t>
    </rPh>
    <rPh sb="154" eb="157">
      <t>ジュウギョウシャ</t>
    </rPh>
    <rPh sb="158" eb="161">
      <t>ホケンシ</t>
    </rPh>
    <rPh sb="162" eb="164">
      <t>カンゴ</t>
    </rPh>
    <rPh sb="164" eb="165">
      <t>シ</t>
    </rPh>
    <rPh sb="165" eb="166">
      <t>マタ</t>
    </rPh>
    <rPh sb="167" eb="168">
      <t>ジュン</t>
    </rPh>
    <rPh sb="168" eb="170">
      <t>カンゴ</t>
    </rPh>
    <rPh sb="170" eb="171">
      <t>シ</t>
    </rPh>
    <rPh sb="172" eb="173">
      <t>ノゾ</t>
    </rPh>
    <phoneticPr fontId="3"/>
  </si>
  <si>
    <t>★介護福祉士の常勤換算人数の月平均の人数は、既定の割合を超えていますか？</t>
    <rPh sb="1" eb="3">
      <t>カイゴ</t>
    </rPh>
    <rPh sb="3" eb="6">
      <t>フクシシ</t>
    </rPh>
    <rPh sb="7" eb="9">
      <t>ジョウキン</t>
    </rPh>
    <rPh sb="9" eb="11">
      <t>カンサン</t>
    </rPh>
    <rPh sb="11" eb="13">
      <t>ニンズウ</t>
    </rPh>
    <rPh sb="14" eb="15">
      <t>ゲツ</t>
    </rPh>
    <rPh sb="15" eb="17">
      <t>ヘイキン</t>
    </rPh>
    <rPh sb="18" eb="20">
      <t>ニンズウ</t>
    </rPh>
    <rPh sb="22" eb="24">
      <t>キテイ</t>
    </rPh>
    <rPh sb="25" eb="27">
      <t>ワリアイ</t>
    </rPh>
    <rPh sb="28" eb="29">
      <t>コ</t>
    </rPh>
    <phoneticPr fontId="3"/>
  </si>
  <si>
    <t>地域密着型通所介護・認知症対応型通所介護</t>
    <rPh sb="0" eb="2">
      <t>チイキ</t>
    </rPh>
    <rPh sb="2" eb="5">
      <t>ミッチャクガタ</t>
    </rPh>
    <rPh sb="5" eb="7">
      <t>ツウショ</t>
    </rPh>
    <rPh sb="7" eb="9">
      <t>カイゴ</t>
    </rPh>
    <rPh sb="10" eb="13">
      <t>ニンチショウ</t>
    </rPh>
    <rPh sb="13" eb="16">
      <t>タイオウガタ</t>
    </rPh>
    <rPh sb="16" eb="18">
      <t>ツウショ</t>
    </rPh>
    <rPh sb="18" eb="20">
      <t>カイゴ</t>
    </rPh>
    <phoneticPr fontId="3"/>
  </si>
  <si>
    <t>⇒</t>
    <phoneticPr fontId="3"/>
  </si>
  <si>
    <t>４０％、５０％又は７０％を超えている場合、算定できます。</t>
    <rPh sb="7" eb="8">
      <t>マタ</t>
    </rPh>
    <rPh sb="13" eb="14">
      <t>コ</t>
    </rPh>
    <rPh sb="18" eb="20">
      <t>バアイ</t>
    </rPh>
    <rPh sb="21" eb="23">
      <t>サンテイ</t>
    </rPh>
    <phoneticPr fontId="3"/>
  </si>
  <si>
    <t>小規模多機能型居宅介護・看護小規模多機能型居宅介護</t>
    <rPh sb="0" eb="3">
      <t>ショウキボ</t>
    </rPh>
    <rPh sb="3" eb="6">
      <t>タキノウ</t>
    </rPh>
    <rPh sb="6" eb="7">
      <t>ガタ</t>
    </rPh>
    <rPh sb="7" eb="9">
      <t>キョタク</t>
    </rPh>
    <rPh sb="9" eb="11">
      <t>カイゴ</t>
    </rPh>
    <rPh sb="12" eb="14">
      <t>カンゴ</t>
    </rPh>
    <rPh sb="14" eb="17">
      <t>ショウキボ</t>
    </rPh>
    <rPh sb="17" eb="21">
      <t>タキノウガタ</t>
    </rPh>
    <rPh sb="21" eb="23">
      <t>キョタク</t>
    </rPh>
    <rPh sb="23" eb="25">
      <t>カイゴ</t>
    </rPh>
    <phoneticPr fontId="3"/>
  </si>
  <si>
    <t>５０％、６０％又は７０％を超えている場合、算定できます。</t>
    <rPh sb="7" eb="8">
      <t>マタ</t>
    </rPh>
    <rPh sb="13" eb="14">
      <t>コ</t>
    </rPh>
    <rPh sb="18" eb="20">
      <t>バアイ</t>
    </rPh>
    <rPh sb="21" eb="23">
      <t>サンテイ</t>
    </rPh>
    <phoneticPr fontId="3"/>
  </si>
  <si>
    <t>５０％、６０％又は８０％を超えている場合、算定できます。</t>
    <rPh sb="7" eb="8">
      <t>マタ</t>
    </rPh>
    <rPh sb="13" eb="14">
      <t>コ</t>
    </rPh>
    <rPh sb="18" eb="20">
      <t>バアイ</t>
    </rPh>
    <rPh sb="21" eb="23">
      <t>サンテイ</t>
    </rPh>
    <phoneticPr fontId="3"/>
  </si>
  <si>
    <t>参考計算書（Ｃ）継続勤務職員の割合の計算用</t>
    <rPh sb="0" eb="2">
      <t>サンコウ</t>
    </rPh>
    <rPh sb="2" eb="5">
      <t>ケイサンショ</t>
    </rPh>
    <rPh sb="8" eb="10">
      <t>ケイゾク</t>
    </rPh>
    <rPh sb="10" eb="12">
      <t>キンム</t>
    </rPh>
    <rPh sb="12" eb="14">
      <t>ショクイン</t>
    </rPh>
    <rPh sb="15" eb="17">
      <t>ワリアイ</t>
    </rPh>
    <rPh sb="18" eb="21">
      <t>ケイサンヨウ</t>
    </rPh>
    <phoneticPr fontId="3"/>
  </si>
  <si>
    <t>全種別共通</t>
    <rPh sb="0" eb="1">
      <t>ゼン</t>
    </rPh>
    <rPh sb="1" eb="3">
      <t>シュベツ</t>
    </rPh>
    <rPh sb="3" eb="5">
      <t>キョウツウ</t>
    </rPh>
    <phoneticPr fontId="3"/>
  </si>
  <si>
    <t>・サービス提供体制強化加算算定要件の一つ、継続勤務職員の割合の算出については常勤換算方法により算出した前年度(３月を除く)の平均を用います。毎年、前年度の実績を確認し、算定要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ケイゾク</t>
    </rPh>
    <rPh sb="23" eb="25">
      <t>キンム</t>
    </rPh>
    <rPh sb="25" eb="27">
      <t>ショクイン</t>
    </rPh>
    <rPh sb="28" eb="30">
      <t>ワリアイ</t>
    </rPh>
    <rPh sb="31" eb="33">
      <t>サンシュツ</t>
    </rPh>
    <rPh sb="38" eb="40">
      <t>ジョウキン</t>
    </rPh>
    <rPh sb="40" eb="42">
      <t>カンサン</t>
    </rPh>
    <rPh sb="42" eb="44">
      <t>ホウホウ</t>
    </rPh>
    <rPh sb="47" eb="49">
      <t>サンシュツ</t>
    </rPh>
    <rPh sb="51" eb="54">
      <t>ゼンネンド</t>
    </rPh>
    <rPh sb="56" eb="57">
      <t>ツキ</t>
    </rPh>
    <rPh sb="58" eb="59">
      <t>ノゾ</t>
    </rPh>
    <rPh sb="62" eb="64">
      <t>ヘイキン</t>
    </rPh>
    <rPh sb="65" eb="66">
      <t>モチ</t>
    </rPh>
    <rPh sb="70" eb="72">
      <t>マイトシ</t>
    </rPh>
    <rPh sb="73" eb="76">
      <t>ゼンネンド</t>
    </rPh>
    <rPh sb="77" eb="79">
      <t>ジッセキ</t>
    </rPh>
    <rPh sb="80" eb="82">
      <t>カクニン</t>
    </rPh>
    <rPh sb="84" eb="86">
      <t>サンテイ</t>
    </rPh>
    <rPh sb="86" eb="88">
      <t>ヨウケン</t>
    </rPh>
    <rPh sb="89" eb="90">
      <t>ミ</t>
    </rPh>
    <rPh sb="93" eb="95">
      <t>バアイ</t>
    </rPh>
    <rPh sb="97" eb="99">
      <t>トウガイ</t>
    </rPh>
    <rPh sb="99" eb="101">
      <t>カサン</t>
    </rPh>
    <rPh sb="102" eb="104">
      <t>トリサ</t>
    </rPh>
    <rPh sb="106" eb="108">
      <t>ヒツヨウ</t>
    </rPh>
    <phoneticPr fontId="3"/>
  </si>
  <si>
    <t>・サービス提供体制強化加算算定要件の一つ、継続勤務職員の割合の算出については、前年度の実績が６月に満たない事業所(新規・再開)のみ届出日の属する月の前３月における月当たりの実績の平均となり、届出を行った月以降についても直近3月間の職員の割合を維持し続けることが必要です。</t>
    <rPh sb="21" eb="23">
      <t>ケイゾク</t>
    </rPh>
    <rPh sb="23" eb="25">
      <t>キンム</t>
    </rPh>
    <rPh sb="39" eb="42">
      <t>ゼンネンド</t>
    </rPh>
    <rPh sb="43" eb="45">
      <t>ジッセキ</t>
    </rPh>
    <rPh sb="47" eb="48">
      <t>ツキ</t>
    </rPh>
    <rPh sb="49" eb="50">
      <t>ミ</t>
    </rPh>
    <rPh sb="53" eb="56">
      <t>ジギョウショ</t>
    </rPh>
    <rPh sb="57" eb="59">
      <t>シンキ</t>
    </rPh>
    <rPh sb="60" eb="62">
      <t>サイカイ</t>
    </rPh>
    <rPh sb="65" eb="67">
      <t>トドケデ</t>
    </rPh>
    <rPh sb="67" eb="68">
      <t>ヒ</t>
    </rPh>
    <rPh sb="69" eb="70">
      <t>ゾク</t>
    </rPh>
    <rPh sb="72" eb="73">
      <t>ツキ</t>
    </rPh>
    <rPh sb="74" eb="75">
      <t>ゼン</t>
    </rPh>
    <rPh sb="76" eb="77">
      <t>ツキ</t>
    </rPh>
    <rPh sb="81" eb="83">
      <t>ツキア</t>
    </rPh>
    <rPh sb="86" eb="88">
      <t>ジッセキ</t>
    </rPh>
    <rPh sb="89" eb="91">
      <t>ヘイキン</t>
    </rPh>
    <rPh sb="95" eb="97">
      <t>トドケデ</t>
    </rPh>
    <rPh sb="98" eb="99">
      <t>オコナ</t>
    </rPh>
    <rPh sb="101" eb="102">
      <t>ツキ</t>
    </rPh>
    <rPh sb="102" eb="104">
      <t>イコウ</t>
    </rPh>
    <rPh sb="109" eb="111">
      <t>チョッキン</t>
    </rPh>
    <rPh sb="112" eb="113">
      <t>ツキ</t>
    </rPh>
    <rPh sb="113" eb="114">
      <t>カン</t>
    </rPh>
    <rPh sb="115" eb="117">
      <t>ショクイン</t>
    </rPh>
    <rPh sb="118" eb="120">
      <t>ワリアイ</t>
    </rPh>
    <rPh sb="121" eb="123">
      <t>イジ</t>
    </rPh>
    <rPh sb="124" eb="125">
      <t>ツヅ</t>
    </rPh>
    <rPh sb="130" eb="132">
      <t>ヒツヨウ</t>
    </rPh>
    <phoneticPr fontId="3"/>
  </si>
  <si>
    <t>２　各月の、継続勤務職員の総勤務時間数の実績は何時間でしたか？実績数を元に、常勤換算により人数を計算してください。</t>
    <rPh sb="2" eb="4">
      <t>カクツキ</t>
    </rPh>
    <rPh sb="6" eb="8">
      <t>ケイゾク</t>
    </rPh>
    <rPh sb="8" eb="10">
      <t>キンム</t>
    </rPh>
    <rPh sb="10" eb="12">
      <t>ショクイン</t>
    </rPh>
    <rPh sb="13" eb="14">
      <t>ソウ</t>
    </rPh>
    <rPh sb="14" eb="16">
      <t>キンム</t>
    </rPh>
    <rPh sb="16" eb="19">
      <t>ジカンスウ</t>
    </rPh>
    <rPh sb="20" eb="22">
      <t>ジッセキ</t>
    </rPh>
    <rPh sb="23" eb="26">
      <t>ナンジカン</t>
    </rPh>
    <rPh sb="31" eb="33">
      <t>ジッセキ</t>
    </rPh>
    <rPh sb="33" eb="34">
      <t>スウ</t>
    </rPh>
    <rPh sb="35" eb="36">
      <t>モト</t>
    </rPh>
    <rPh sb="38" eb="40">
      <t>ジョウキン</t>
    </rPh>
    <rPh sb="40" eb="42">
      <t>カンサン</t>
    </rPh>
    <rPh sb="45" eb="47">
      <t>ニンズウ</t>
    </rPh>
    <rPh sb="48" eb="50">
      <t>ケイサン</t>
    </rPh>
    <phoneticPr fontId="3"/>
  </si>
  <si>
    <t>　　（①と② 又は ①と③を記入してください。）　</t>
    <rPh sb="7" eb="8">
      <t>マタ</t>
    </rPh>
    <rPh sb="14" eb="16">
      <t>キニュウ</t>
    </rPh>
    <phoneticPr fontId="3"/>
  </si>
  <si>
    <r>
      <t>職員</t>
    </r>
    <r>
      <rPr>
        <sz val="9"/>
        <rFont val="ＭＳ Ｐゴシック"/>
        <family val="3"/>
        <charset val="128"/>
      </rPr>
      <t>の全員の
総勤務時間数</t>
    </r>
    <rPh sb="0" eb="2">
      <t>ショクイン</t>
    </rPh>
    <rPh sb="3" eb="5">
      <t>ゼンイン</t>
    </rPh>
    <rPh sb="7" eb="8">
      <t>ソウ</t>
    </rPh>
    <rPh sb="8" eb="10">
      <t>キンム</t>
    </rPh>
    <rPh sb="10" eb="12">
      <t>ジカン</t>
    </rPh>
    <rPh sb="12" eb="13">
      <t>スウ</t>
    </rPh>
    <phoneticPr fontId="3"/>
  </si>
  <si>
    <r>
      <t>勤続７年以上の職員</t>
    </r>
    <r>
      <rPr>
        <sz val="6"/>
        <rFont val="ＭＳ Ｐゴシック"/>
        <family val="3"/>
        <charset val="128"/>
      </rPr>
      <t>※１</t>
    </r>
    <r>
      <rPr>
        <sz val="9"/>
        <rFont val="ＭＳ Ｐゴシック"/>
        <family val="3"/>
        <charset val="128"/>
      </rPr>
      <t>の全員の総勤務時間数</t>
    </r>
    <rPh sb="0" eb="2">
      <t>キンゾク</t>
    </rPh>
    <rPh sb="3" eb="4">
      <t>ネン</t>
    </rPh>
    <rPh sb="4" eb="6">
      <t>イジョウ</t>
    </rPh>
    <rPh sb="7" eb="9">
      <t>ショクイン</t>
    </rPh>
    <rPh sb="12" eb="14">
      <t>ゼンイン</t>
    </rPh>
    <rPh sb="15" eb="16">
      <t>ソウ</t>
    </rPh>
    <rPh sb="16" eb="18">
      <t>キンム</t>
    </rPh>
    <rPh sb="18" eb="20">
      <t>ジカン</t>
    </rPh>
    <rPh sb="20" eb="21">
      <t>スウ</t>
    </rPh>
    <phoneticPr fontId="3"/>
  </si>
  <si>
    <r>
      <t xml:space="preserve">勤続７年以上の職員
</t>
    </r>
    <r>
      <rPr>
        <sz val="6"/>
        <rFont val="ＭＳ Ｐゴシック"/>
        <family val="3"/>
        <charset val="128"/>
      </rPr>
      <t>※１</t>
    </r>
    <r>
      <rPr>
        <sz val="9"/>
        <rFont val="ＭＳ Ｐゴシック"/>
        <family val="3"/>
        <charset val="128"/>
      </rPr>
      <t>の全員の総勤務時間数</t>
    </r>
    <rPh sb="0" eb="2">
      <t>キンゾク</t>
    </rPh>
    <rPh sb="3" eb="4">
      <t>ネン</t>
    </rPh>
    <rPh sb="4" eb="6">
      <t>イジョウ</t>
    </rPh>
    <rPh sb="7" eb="9">
      <t>ショクイン</t>
    </rPh>
    <rPh sb="13" eb="15">
      <t>ゼンイン</t>
    </rPh>
    <rPh sb="16" eb="17">
      <t>ソウ</t>
    </rPh>
    <rPh sb="17" eb="19">
      <t>キンム</t>
    </rPh>
    <rPh sb="19" eb="21">
      <t>ジカン</t>
    </rPh>
    <rPh sb="21" eb="22">
      <t>スウ</t>
    </rPh>
    <phoneticPr fontId="3"/>
  </si>
  <si>
    <t>勤続１０年以上の介護福祉士全員の総勤務時間数</t>
    <rPh sb="0" eb="2">
      <t>キンゾク</t>
    </rPh>
    <rPh sb="4" eb="5">
      <t>ネン</t>
    </rPh>
    <rPh sb="5" eb="7">
      <t>イジョウ</t>
    </rPh>
    <rPh sb="8" eb="10">
      <t>カイゴ</t>
    </rPh>
    <rPh sb="10" eb="13">
      <t>フクシシ</t>
    </rPh>
    <rPh sb="13" eb="15">
      <t>ゼンイン</t>
    </rPh>
    <rPh sb="16" eb="17">
      <t>ソウ</t>
    </rPh>
    <rPh sb="17" eb="19">
      <t>キンム</t>
    </rPh>
    <rPh sb="19" eb="21">
      <t>ジカン</t>
    </rPh>
    <rPh sb="21" eb="22">
      <t>スウ</t>
    </rPh>
    <phoneticPr fontId="3"/>
  </si>
  <si>
    <t>※１　定期巡回・随時対応型訪問介護看護、夜間対応型訪問介護、小規模多機能型居宅介護、看護小規模多機能型居宅介護にあっては、事業所の従業者
        をいい、 地域密着型通所介護、認知症対応型通所介護、認知症対応型共同生活介護、地域密着型介護老人福祉施設入所者生活介護にあっては、
　　　 サービスを利用者に直接提供する職員（認知症対応型共同生活介護にあっては介護従業者をいい、地域密着型通所介護、認知症対応型通所介護、
　　　 地域密着型介護老人福祉施設入所者生活介護にあっては生活相談員、介護職員、看護職員又は機能訓練指導員をいう。）をいう。</t>
    <rPh sb="3" eb="5">
      <t>テイキ</t>
    </rPh>
    <rPh sb="5" eb="7">
      <t>ジュンカイ</t>
    </rPh>
    <rPh sb="8" eb="10">
      <t>ズイジ</t>
    </rPh>
    <rPh sb="10" eb="13">
      <t>タイオウガタ</t>
    </rPh>
    <rPh sb="13" eb="15">
      <t>ホウモン</t>
    </rPh>
    <rPh sb="15" eb="17">
      <t>カイゴ</t>
    </rPh>
    <rPh sb="17" eb="19">
      <t>カンゴ</t>
    </rPh>
    <rPh sb="20" eb="22">
      <t>ヤカン</t>
    </rPh>
    <rPh sb="22" eb="24">
      <t>タイオウ</t>
    </rPh>
    <rPh sb="24" eb="25">
      <t>ガタ</t>
    </rPh>
    <rPh sb="25" eb="27">
      <t>ホウモン</t>
    </rPh>
    <rPh sb="27" eb="29">
      <t>カイゴ</t>
    </rPh>
    <rPh sb="30" eb="33">
      <t>ショウキボ</t>
    </rPh>
    <rPh sb="33" eb="37">
      <t>タキノウガタ</t>
    </rPh>
    <rPh sb="37" eb="39">
      <t>キョタク</t>
    </rPh>
    <rPh sb="39" eb="41">
      <t>カイゴ</t>
    </rPh>
    <rPh sb="42" eb="44">
      <t>カンゴ</t>
    </rPh>
    <rPh sb="44" eb="47">
      <t>ショウキボ</t>
    </rPh>
    <rPh sb="47" eb="51">
      <t>タキノウガタ</t>
    </rPh>
    <rPh sb="51" eb="53">
      <t>キョタク</t>
    </rPh>
    <rPh sb="53" eb="55">
      <t>カイゴ</t>
    </rPh>
    <rPh sb="61" eb="64">
      <t>ジギョウショ</t>
    </rPh>
    <rPh sb="65" eb="68">
      <t>ジュウギョウシャ</t>
    </rPh>
    <rPh sb="82" eb="84">
      <t>チイキ</t>
    </rPh>
    <rPh sb="84" eb="87">
      <t>ミッチャクガタ</t>
    </rPh>
    <rPh sb="87" eb="89">
      <t>ツウショ</t>
    </rPh>
    <rPh sb="89" eb="91">
      <t>カイゴ</t>
    </rPh>
    <rPh sb="92" eb="94">
      <t>ニンチ</t>
    </rPh>
    <rPh sb="94" eb="95">
      <t>ショウ</t>
    </rPh>
    <rPh sb="95" eb="98">
      <t>タイオウガタ</t>
    </rPh>
    <rPh sb="98" eb="99">
      <t>ツウ</t>
    </rPh>
    <rPh sb="99" eb="100">
      <t>トコロ</t>
    </rPh>
    <rPh sb="100" eb="102">
      <t>カイゴ</t>
    </rPh>
    <rPh sb="103" eb="105">
      <t>ニンチ</t>
    </rPh>
    <rPh sb="105" eb="106">
      <t>ショウ</t>
    </rPh>
    <rPh sb="106" eb="109">
      <t>タイオウガタ</t>
    </rPh>
    <rPh sb="109" eb="111">
      <t>キョウドウ</t>
    </rPh>
    <rPh sb="111" eb="113">
      <t>セイカツ</t>
    </rPh>
    <rPh sb="113" eb="115">
      <t>カイゴ</t>
    </rPh>
    <rPh sb="116" eb="118">
      <t>チイキ</t>
    </rPh>
    <rPh sb="118" eb="121">
      <t>ミッチャクガタ</t>
    </rPh>
    <rPh sb="121" eb="123">
      <t>カイゴ</t>
    </rPh>
    <rPh sb="123" eb="125">
      <t>ロウジン</t>
    </rPh>
    <rPh sb="125" eb="127">
      <t>フクシ</t>
    </rPh>
    <rPh sb="127" eb="129">
      <t>シセツ</t>
    </rPh>
    <rPh sb="129" eb="132">
      <t>ニュウショシャ</t>
    </rPh>
    <rPh sb="132" eb="134">
      <t>セイカツ</t>
    </rPh>
    <rPh sb="134" eb="136">
      <t>カイゴ</t>
    </rPh>
    <rPh sb="152" eb="155">
      <t>リヨウシャ</t>
    </rPh>
    <rPh sb="156" eb="158">
      <t>チョクセツ</t>
    </rPh>
    <rPh sb="158" eb="160">
      <t>テイキョウ</t>
    </rPh>
    <rPh sb="162" eb="164">
      <t>ショクイン</t>
    </rPh>
    <rPh sb="165" eb="167">
      <t>ニンチ</t>
    </rPh>
    <rPh sb="167" eb="168">
      <t>ショウ</t>
    </rPh>
    <rPh sb="168" eb="171">
      <t>タイオウガタ</t>
    </rPh>
    <rPh sb="171" eb="173">
      <t>キョウドウ</t>
    </rPh>
    <rPh sb="182" eb="184">
      <t>カイゴ</t>
    </rPh>
    <rPh sb="184" eb="187">
      <t>ジュウギョウシャ</t>
    </rPh>
    <rPh sb="191" eb="193">
      <t>チイキ</t>
    </rPh>
    <rPh sb="193" eb="195">
      <t>ミッチャク</t>
    </rPh>
    <rPh sb="195" eb="196">
      <t>ガタ</t>
    </rPh>
    <rPh sb="196" eb="197">
      <t>ツウ</t>
    </rPh>
    <rPh sb="197" eb="198">
      <t>ショ</t>
    </rPh>
    <rPh sb="198" eb="200">
      <t>カイゴ</t>
    </rPh>
    <rPh sb="201" eb="203">
      <t>ニンチ</t>
    </rPh>
    <rPh sb="203" eb="204">
      <t>ショウ</t>
    </rPh>
    <rPh sb="204" eb="207">
      <t>タイオウガタ</t>
    </rPh>
    <rPh sb="207" eb="209">
      <t>ツウショ</t>
    </rPh>
    <rPh sb="209" eb="211">
      <t>カイゴ</t>
    </rPh>
    <rPh sb="217" eb="219">
      <t>チイキ</t>
    </rPh>
    <rPh sb="219" eb="222">
      <t>ミッチャクガタ</t>
    </rPh>
    <rPh sb="222" eb="224">
      <t>カイゴ</t>
    </rPh>
    <rPh sb="224" eb="226">
      <t>ロウジン</t>
    </rPh>
    <rPh sb="226" eb="228">
      <t>フクシ</t>
    </rPh>
    <rPh sb="228" eb="230">
      <t>シセツ</t>
    </rPh>
    <rPh sb="230" eb="233">
      <t>ニュウショシャ</t>
    </rPh>
    <phoneticPr fontId="3"/>
  </si>
  <si>
    <t>※配置割合の計算方法：②の場合）勤続年数７年以上の職員の月平均÷介護職員の月平均×100</t>
    <rPh sb="1" eb="3">
      <t>ハイチ</t>
    </rPh>
    <rPh sb="3" eb="5">
      <t>ワリアイ</t>
    </rPh>
    <rPh sb="6" eb="8">
      <t>ケイサン</t>
    </rPh>
    <rPh sb="8" eb="10">
      <t>ホウホウ</t>
    </rPh>
    <rPh sb="13" eb="15">
      <t>バアイ</t>
    </rPh>
    <rPh sb="16" eb="18">
      <t>キンゾク</t>
    </rPh>
    <rPh sb="18" eb="20">
      <t>ネンスウ</t>
    </rPh>
    <rPh sb="21" eb="22">
      <t>ネン</t>
    </rPh>
    <rPh sb="22" eb="24">
      <t>イジョウ</t>
    </rPh>
    <rPh sb="25" eb="27">
      <t>ショクイン</t>
    </rPh>
    <rPh sb="28" eb="29">
      <t>ツキ</t>
    </rPh>
    <rPh sb="29" eb="31">
      <t>ヘイキン</t>
    </rPh>
    <rPh sb="32" eb="34">
      <t>カイゴ</t>
    </rPh>
    <rPh sb="34" eb="36">
      <t>ショクイン</t>
    </rPh>
    <rPh sb="37" eb="38">
      <t>ツキ</t>
    </rPh>
    <rPh sb="38" eb="40">
      <t>ヘイキン</t>
    </rPh>
    <phoneticPr fontId="3"/>
  </si>
  <si>
    <t>　　　　　　　　　　　　　　　③の場合）勤続年数１０年以上の介護福祉士の月平均÷介護職員の月平均×100</t>
    <rPh sb="17" eb="19">
      <t>バアイ</t>
    </rPh>
    <rPh sb="20" eb="22">
      <t>キンゾク</t>
    </rPh>
    <rPh sb="22" eb="24">
      <t>ネンスウ</t>
    </rPh>
    <rPh sb="26" eb="27">
      <t>ネン</t>
    </rPh>
    <rPh sb="27" eb="29">
      <t>イジョウ</t>
    </rPh>
    <rPh sb="30" eb="32">
      <t>カイゴ</t>
    </rPh>
    <rPh sb="32" eb="35">
      <t>フクシシ</t>
    </rPh>
    <rPh sb="36" eb="37">
      <t>ツキ</t>
    </rPh>
    <rPh sb="37" eb="39">
      <t>ヘイキン</t>
    </rPh>
    <rPh sb="40" eb="42">
      <t>カイゴ</t>
    </rPh>
    <rPh sb="42" eb="44">
      <t>ショクイン</t>
    </rPh>
    <rPh sb="45" eb="46">
      <t>ツキ</t>
    </rPh>
    <rPh sb="46" eb="48">
      <t>ヘイキン</t>
    </rPh>
    <phoneticPr fontId="3"/>
  </si>
  <si>
    <r>
      <t>★</t>
    </r>
    <r>
      <rPr>
        <sz val="11"/>
        <rFont val="ＭＳ Ｐゴシック"/>
        <family val="3"/>
        <charset val="128"/>
      </rPr>
      <t>継続勤務職員の月平均の人数は、既定の割合を超えていますか？</t>
    </r>
    <rPh sb="1" eb="3">
      <t>ケイゾク</t>
    </rPh>
    <rPh sb="3" eb="5">
      <t>キンム</t>
    </rPh>
    <rPh sb="5" eb="7">
      <t>ショクイン</t>
    </rPh>
    <rPh sb="8" eb="9">
      <t>ゲツ</t>
    </rPh>
    <rPh sb="9" eb="11">
      <t>ヘイキン</t>
    </rPh>
    <rPh sb="12" eb="14">
      <t>ニンズウ</t>
    </rPh>
    <rPh sb="16" eb="18">
      <t>キテイ</t>
    </rPh>
    <rPh sb="19" eb="21">
      <t>ワリアイ</t>
    </rPh>
    <rPh sb="22" eb="23">
      <t>コ</t>
    </rPh>
    <phoneticPr fontId="3"/>
  </si>
  <si>
    <t>勤続年数７年以上の者が３０％以上　又は　勤続年数１０年以上の介護福祉士が２５％以上（※）の場合、算定できます。</t>
    <rPh sb="0" eb="2">
      <t>キンゾク</t>
    </rPh>
    <rPh sb="2" eb="4">
      <t>ネンスウ</t>
    </rPh>
    <rPh sb="5" eb="8">
      <t>ネンイジョウ</t>
    </rPh>
    <rPh sb="9" eb="10">
      <t>モノ</t>
    </rPh>
    <rPh sb="14" eb="16">
      <t>イジョウ</t>
    </rPh>
    <rPh sb="17" eb="18">
      <t>マタ</t>
    </rPh>
    <rPh sb="20" eb="22">
      <t>キンゾク</t>
    </rPh>
    <rPh sb="22" eb="24">
      <t>ネンスウ</t>
    </rPh>
    <rPh sb="26" eb="27">
      <t>ネン</t>
    </rPh>
    <rPh sb="27" eb="29">
      <t>イジョウ</t>
    </rPh>
    <rPh sb="30" eb="32">
      <t>カイゴ</t>
    </rPh>
    <rPh sb="32" eb="35">
      <t>フクシシ</t>
    </rPh>
    <rPh sb="39" eb="41">
      <t>イジョウ</t>
    </rPh>
    <rPh sb="45" eb="47">
      <t>バアイ</t>
    </rPh>
    <rPh sb="48" eb="50">
      <t>サンテイ</t>
    </rPh>
    <phoneticPr fontId="3"/>
  </si>
  <si>
    <t>（※地域密着型介護介護老人福祉施設入所者生活介護にあっては、３５％以上）</t>
    <rPh sb="2" eb="9">
      <t>チイキミッチャクガタカイゴ</t>
    </rPh>
    <rPh sb="9" eb="17">
      <t>カイゴロウジンフクシシセツ</t>
    </rPh>
    <rPh sb="17" eb="22">
      <t>ニュウショシャセイカツ</t>
    </rPh>
    <rPh sb="22" eb="24">
      <t>カイゴ</t>
    </rPh>
    <rPh sb="33" eb="35">
      <t>イジョウ</t>
    </rPh>
    <phoneticPr fontId="3"/>
  </si>
  <si>
    <t>（※療養通所介護にあっては、勤続年数７年以上の者が３０％以上又は勤続年数３年以上の者が３０％以上）</t>
    <rPh sb="2" eb="4">
      <t>リョウヨウ</t>
    </rPh>
    <rPh sb="4" eb="6">
      <t>ツウショ</t>
    </rPh>
    <rPh sb="6" eb="8">
      <t>カイゴ</t>
    </rPh>
    <rPh sb="14" eb="16">
      <t>キンゾク</t>
    </rPh>
    <rPh sb="16" eb="18">
      <t>ネンスウ</t>
    </rPh>
    <rPh sb="19" eb="20">
      <t>ネン</t>
    </rPh>
    <rPh sb="20" eb="22">
      <t>イジョウ</t>
    </rPh>
    <rPh sb="23" eb="24">
      <t>モノ</t>
    </rPh>
    <rPh sb="28" eb="30">
      <t>イジョウ</t>
    </rPh>
    <rPh sb="30" eb="31">
      <t>マタ</t>
    </rPh>
    <rPh sb="32" eb="34">
      <t>キンゾク</t>
    </rPh>
    <rPh sb="34" eb="36">
      <t>ネンスウ</t>
    </rPh>
    <rPh sb="37" eb="38">
      <t>ネン</t>
    </rPh>
    <rPh sb="38" eb="40">
      <t>イジョウ</t>
    </rPh>
    <rPh sb="41" eb="42">
      <t>モノ</t>
    </rPh>
    <rPh sb="46" eb="48">
      <t>イジョウ</t>
    </rPh>
    <phoneticPr fontId="3"/>
  </si>
  <si>
    <t xml:space="preserve">注1) 介護業務には計画作成等介護を行うに当たって必要な業務は含まれますが、請求事務等介護に関わらない時間は含まれません。
注2) 勤続年数の算定に当たっては、当該事業所における勤務年数に加え、同一法人の経営する他の介護サービスを利用者に直接提供
　　　する職員として勤務した年数を含めることができます。
</t>
    <rPh sb="0" eb="1">
      <t>チュウ</t>
    </rPh>
    <rPh sb="4" eb="6">
      <t>カイゴ</t>
    </rPh>
    <rPh sb="6" eb="8">
      <t>ギョウム</t>
    </rPh>
    <rPh sb="10" eb="14">
      <t>ケイカクサクセイ</t>
    </rPh>
    <rPh sb="14" eb="15">
      <t>トウ</t>
    </rPh>
    <rPh sb="15" eb="17">
      <t>カイゴ</t>
    </rPh>
    <rPh sb="18" eb="19">
      <t>オコナ</t>
    </rPh>
    <rPh sb="21" eb="22">
      <t>ア</t>
    </rPh>
    <rPh sb="25" eb="27">
      <t>ヒツヨウ</t>
    </rPh>
    <rPh sb="28" eb="30">
      <t>ギョウム</t>
    </rPh>
    <rPh sb="31" eb="32">
      <t>フク</t>
    </rPh>
    <rPh sb="62" eb="63">
      <t>チュウ</t>
    </rPh>
    <rPh sb="66" eb="70">
      <t>キンゾクネンスウ</t>
    </rPh>
    <rPh sb="71" eb="73">
      <t>サンテイ</t>
    </rPh>
    <rPh sb="74" eb="75">
      <t>ア</t>
    </rPh>
    <rPh sb="80" eb="82">
      <t>トウガイ</t>
    </rPh>
    <rPh sb="82" eb="85">
      <t>ジギョウショ</t>
    </rPh>
    <rPh sb="89" eb="91">
      <t>キンム</t>
    </rPh>
    <rPh sb="91" eb="93">
      <t>ネンスウ</t>
    </rPh>
    <rPh sb="94" eb="95">
      <t>クワ</t>
    </rPh>
    <rPh sb="97" eb="99">
      <t>ドウイツ</t>
    </rPh>
    <rPh sb="99" eb="101">
      <t>ホウジン</t>
    </rPh>
    <rPh sb="102" eb="104">
      <t>ケイエイ</t>
    </rPh>
    <rPh sb="106" eb="107">
      <t>ホカ</t>
    </rPh>
    <rPh sb="108" eb="110">
      <t>カイゴ</t>
    </rPh>
    <rPh sb="115" eb="118">
      <t>リヨウシャ</t>
    </rPh>
    <rPh sb="119" eb="121">
      <t>チョクセツ</t>
    </rPh>
    <rPh sb="121" eb="123">
      <t>テイキョウ</t>
    </rPh>
    <rPh sb="129" eb="131">
      <t>ショクイン</t>
    </rPh>
    <rPh sb="134" eb="136">
      <t>キンム</t>
    </rPh>
    <rPh sb="138" eb="140">
      <t>ネンスウ</t>
    </rPh>
    <rPh sb="141" eb="142">
      <t>フク</t>
    </rPh>
    <phoneticPr fontId="3"/>
  </si>
  <si>
    <t>参考計算書（D）常勤職員の割合の計算用</t>
    <rPh sb="0" eb="2">
      <t>サンコウ</t>
    </rPh>
    <rPh sb="2" eb="5">
      <t>ケイサンショ</t>
    </rPh>
    <rPh sb="8" eb="10">
      <t>ジョウキン</t>
    </rPh>
    <rPh sb="10" eb="12">
      <t>ショクイン</t>
    </rPh>
    <rPh sb="13" eb="15">
      <t>ワリアイ</t>
    </rPh>
    <rPh sb="16" eb="19">
      <t>ケイサンヨウ</t>
    </rPh>
    <phoneticPr fontId="3"/>
  </si>
  <si>
    <t>定期巡回・随時対応型訪問介護看護・小規模多機能型居宅介護・看護小規模多機能型居宅介護・
認知症対応型共同生活介護・地域密着型介護老人福祉施設入所者生活介護</t>
    <rPh sb="0" eb="4">
      <t>テイキジュンカイ</t>
    </rPh>
    <rPh sb="5" eb="16">
      <t>ズイジタイオウガタホウモンカイゴカンゴ</t>
    </rPh>
    <rPh sb="17" eb="28">
      <t>ショウキボタキノウガタキョタクカイゴ</t>
    </rPh>
    <rPh sb="29" eb="42">
      <t>カ</t>
    </rPh>
    <rPh sb="44" eb="56">
      <t>ニンチショウタイオウガタキョウドウセイカツカイゴ</t>
    </rPh>
    <rPh sb="57" eb="77">
      <t>チ</t>
    </rPh>
    <phoneticPr fontId="3"/>
  </si>
  <si>
    <t>・サービス提供体制強化加算算定要件の一つ、常勤職員の割合の算出については、常勤換算方法により算出した前年度(3月を除く)の平均を用います。毎年、前年度の実績を確認し、算定用件に満たない場合は、当該加算の取下げが必要です。</t>
    <rPh sb="5" eb="7">
      <t>テイキョウ</t>
    </rPh>
    <rPh sb="7" eb="9">
      <t>タイセイ</t>
    </rPh>
    <rPh sb="9" eb="11">
      <t>キョウカ</t>
    </rPh>
    <rPh sb="11" eb="13">
      <t>カサン</t>
    </rPh>
    <rPh sb="13" eb="15">
      <t>サンテイ</t>
    </rPh>
    <rPh sb="15" eb="17">
      <t>ヨウケン</t>
    </rPh>
    <rPh sb="18" eb="19">
      <t>1</t>
    </rPh>
    <rPh sb="21" eb="23">
      <t>ジョウキン</t>
    </rPh>
    <rPh sb="23" eb="25">
      <t>ショクイン</t>
    </rPh>
    <rPh sb="26" eb="28">
      <t>ワリアイ</t>
    </rPh>
    <rPh sb="29" eb="31">
      <t>サンシュツ</t>
    </rPh>
    <rPh sb="37" eb="39">
      <t>ジョウキン</t>
    </rPh>
    <rPh sb="39" eb="41">
      <t>カンサン</t>
    </rPh>
    <rPh sb="41" eb="43">
      <t>ホウホウ</t>
    </rPh>
    <rPh sb="46" eb="48">
      <t>サンシュツ</t>
    </rPh>
    <rPh sb="50" eb="53">
      <t>ゼンネンド</t>
    </rPh>
    <rPh sb="55" eb="56">
      <t>ガツ</t>
    </rPh>
    <rPh sb="57" eb="58">
      <t>ノゾ</t>
    </rPh>
    <rPh sb="61" eb="63">
      <t>ヘイキン</t>
    </rPh>
    <rPh sb="64" eb="65">
      <t>モチ</t>
    </rPh>
    <rPh sb="69" eb="71">
      <t>マイトシ</t>
    </rPh>
    <rPh sb="72" eb="75">
      <t>ゼンネンド</t>
    </rPh>
    <rPh sb="76" eb="78">
      <t>ジッセキ</t>
    </rPh>
    <rPh sb="79" eb="81">
      <t>カクニン</t>
    </rPh>
    <rPh sb="83" eb="85">
      <t>サンテイ</t>
    </rPh>
    <rPh sb="85" eb="87">
      <t>ヨウケン</t>
    </rPh>
    <rPh sb="88" eb="89">
      <t>ミ</t>
    </rPh>
    <rPh sb="92" eb="94">
      <t>バアイ</t>
    </rPh>
    <rPh sb="96" eb="98">
      <t>トウガイ</t>
    </rPh>
    <rPh sb="98" eb="100">
      <t>カサン</t>
    </rPh>
    <rPh sb="101" eb="103">
      <t>トリサ</t>
    </rPh>
    <rPh sb="105" eb="107">
      <t>ヒツヨウ</t>
    </rPh>
    <phoneticPr fontId="3"/>
  </si>
  <si>
    <t>・サービス提供体制強化加算算定要件の一つ、常勤職員の割合の算出について、前年度の実績が６月に満たない事業所(新規・再開)のみ届出日の属する月の前３月における月当たりの実績の平均となり、届出を行った月以降についても直近3月間の職員の割合を維持し続けることが必要です。</t>
    <rPh sb="36" eb="39">
      <t>ゼンネンド</t>
    </rPh>
    <rPh sb="40" eb="42">
      <t>ジッセキ</t>
    </rPh>
    <rPh sb="44" eb="45">
      <t>ツキ</t>
    </rPh>
    <rPh sb="46" eb="47">
      <t>ミ</t>
    </rPh>
    <rPh sb="50" eb="53">
      <t>ジギョウショ</t>
    </rPh>
    <rPh sb="54" eb="56">
      <t>シンキ</t>
    </rPh>
    <rPh sb="57" eb="59">
      <t>サイカイ</t>
    </rPh>
    <rPh sb="62" eb="64">
      <t>トドケデ</t>
    </rPh>
    <rPh sb="64" eb="65">
      <t>ヒ</t>
    </rPh>
    <rPh sb="66" eb="67">
      <t>ゾク</t>
    </rPh>
    <rPh sb="69" eb="70">
      <t>ツキ</t>
    </rPh>
    <rPh sb="71" eb="72">
      <t>ゼン</t>
    </rPh>
    <rPh sb="73" eb="74">
      <t>ツキ</t>
    </rPh>
    <rPh sb="78" eb="80">
      <t>ツキア</t>
    </rPh>
    <rPh sb="83" eb="85">
      <t>ジッセキ</t>
    </rPh>
    <rPh sb="86" eb="88">
      <t>ヘイキン</t>
    </rPh>
    <rPh sb="92" eb="94">
      <t>トドケデ</t>
    </rPh>
    <rPh sb="95" eb="96">
      <t>オコナ</t>
    </rPh>
    <rPh sb="98" eb="99">
      <t>ツキ</t>
    </rPh>
    <rPh sb="99" eb="101">
      <t>イコウ</t>
    </rPh>
    <rPh sb="106" eb="108">
      <t>チョッキン</t>
    </rPh>
    <rPh sb="109" eb="110">
      <t>ツキ</t>
    </rPh>
    <rPh sb="110" eb="111">
      <t>カン</t>
    </rPh>
    <rPh sb="112" eb="114">
      <t>ショクイン</t>
    </rPh>
    <rPh sb="115" eb="117">
      <t>ワリアイ</t>
    </rPh>
    <rPh sb="118" eb="120">
      <t>イジ</t>
    </rPh>
    <rPh sb="121" eb="122">
      <t>ツヅ</t>
    </rPh>
    <rPh sb="127" eb="129">
      <t>ヒツヨウ</t>
    </rPh>
    <phoneticPr fontId="3"/>
  </si>
  <si>
    <t>当該事業所で、常勤職員が1カ月に勤務する総時間は何時間ですか？</t>
    <rPh sb="0" eb="2">
      <t>トウガイ</t>
    </rPh>
    <rPh sb="2" eb="5">
      <t>ジギョウショ</t>
    </rPh>
    <rPh sb="7" eb="9">
      <t>ジョウキン</t>
    </rPh>
    <rPh sb="9" eb="11">
      <t>ショクイン</t>
    </rPh>
    <rPh sb="14" eb="15">
      <t>ゲツ</t>
    </rPh>
    <rPh sb="16" eb="18">
      <t>キンム</t>
    </rPh>
    <rPh sb="20" eb="21">
      <t>ソウ</t>
    </rPh>
    <rPh sb="21" eb="23">
      <t>ジカン</t>
    </rPh>
    <rPh sb="24" eb="25">
      <t>ナン</t>
    </rPh>
    <rPh sb="25" eb="27">
      <t>ジカン</t>
    </rPh>
    <phoneticPr fontId="3"/>
  </si>
  <si>
    <t>※常勤職員の総勤務時間数の算定にあたっては、1人あたりの勤務時間数は【A】を上限とし、残業時間等は含めません。</t>
    <rPh sb="1" eb="3">
      <t>ジョウキン</t>
    </rPh>
    <rPh sb="3" eb="5">
      <t>ショクイン</t>
    </rPh>
    <rPh sb="6" eb="7">
      <t>ソウ</t>
    </rPh>
    <rPh sb="7" eb="9">
      <t>キンム</t>
    </rPh>
    <rPh sb="9" eb="11">
      <t>ジカン</t>
    </rPh>
    <rPh sb="11" eb="12">
      <t>スウ</t>
    </rPh>
    <rPh sb="13" eb="15">
      <t>サンテイ</t>
    </rPh>
    <rPh sb="22" eb="24">
      <t>ヒトリ</t>
    </rPh>
    <rPh sb="28" eb="30">
      <t>キンム</t>
    </rPh>
    <rPh sb="30" eb="33">
      <t>ジカンスウ</t>
    </rPh>
    <rPh sb="38" eb="40">
      <t>ジョウゲン</t>
    </rPh>
    <rPh sb="43" eb="45">
      <t>ザンギョウ</t>
    </rPh>
    <rPh sb="45" eb="47">
      <t>ジカン</t>
    </rPh>
    <rPh sb="47" eb="48">
      <t>トウ</t>
    </rPh>
    <rPh sb="49" eb="50">
      <t>フク</t>
    </rPh>
    <phoneticPr fontId="3"/>
  </si>
  <si>
    <t>常勤職員の全員の
総勤務時間数</t>
    <rPh sb="0" eb="2">
      <t>ジョウキン</t>
    </rPh>
    <rPh sb="2" eb="4">
      <t>ショクイン</t>
    </rPh>
    <rPh sb="5" eb="7">
      <t>ゼンイン</t>
    </rPh>
    <rPh sb="9" eb="10">
      <t>ソウ</t>
    </rPh>
    <rPh sb="10" eb="12">
      <t>キンム</t>
    </rPh>
    <rPh sb="12" eb="14">
      <t>ジカン</t>
    </rPh>
    <rPh sb="14" eb="15">
      <t>スウ</t>
    </rPh>
    <phoneticPr fontId="3"/>
  </si>
  <si>
    <t>※１　小規模多機能型居宅介護、看護小規模多機能型居宅介護、定期巡回・随時対応型訪問介護看護にあっては、事業所の従業者をいい、</t>
    <rPh sb="3" eb="6">
      <t>ショウキボ</t>
    </rPh>
    <rPh sb="6" eb="10">
      <t>タキノウガタ</t>
    </rPh>
    <rPh sb="10" eb="12">
      <t>キョタク</t>
    </rPh>
    <rPh sb="12" eb="14">
      <t>カイゴ</t>
    </rPh>
    <rPh sb="15" eb="17">
      <t>カンゴ</t>
    </rPh>
    <rPh sb="17" eb="20">
      <t>ショウキボ</t>
    </rPh>
    <rPh sb="20" eb="23">
      <t>タキノウ</t>
    </rPh>
    <rPh sb="23" eb="24">
      <t>ガタ</t>
    </rPh>
    <rPh sb="24" eb="26">
      <t>キョタク</t>
    </rPh>
    <rPh sb="26" eb="28">
      <t>カイゴ</t>
    </rPh>
    <rPh sb="29" eb="31">
      <t>テイキ</t>
    </rPh>
    <rPh sb="31" eb="33">
      <t>ジュンカイ</t>
    </rPh>
    <rPh sb="34" eb="36">
      <t>ズイジ</t>
    </rPh>
    <rPh sb="36" eb="39">
      <t>タイオウガタ</t>
    </rPh>
    <rPh sb="39" eb="41">
      <t>ホウモン</t>
    </rPh>
    <rPh sb="41" eb="43">
      <t>カイゴ</t>
    </rPh>
    <rPh sb="43" eb="45">
      <t>カンゴ</t>
    </rPh>
    <rPh sb="51" eb="54">
      <t>ジギョウショ</t>
    </rPh>
    <rPh sb="55" eb="58">
      <t>ジュウギョウシャ</t>
    </rPh>
    <phoneticPr fontId="3"/>
  </si>
  <si>
    <t>認知症対応型共同生活介護、地域密着型介護老人福祉施設入所者生活介護にあっては、事業所・施設の看護・介護職員をいう。</t>
    <rPh sb="0" eb="2">
      <t>ニンチ</t>
    </rPh>
    <rPh sb="2" eb="3">
      <t>ショウ</t>
    </rPh>
    <rPh sb="3" eb="6">
      <t>タイオウガタ</t>
    </rPh>
    <rPh sb="6" eb="8">
      <t>キョウドウ</t>
    </rPh>
    <rPh sb="8" eb="10">
      <t>セイカツ</t>
    </rPh>
    <rPh sb="10" eb="12">
      <t>カイゴ</t>
    </rPh>
    <rPh sb="13" eb="15">
      <t>チイキ</t>
    </rPh>
    <rPh sb="15" eb="18">
      <t>ミッチャクガタ</t>
    </rPh>
    <rPh sb="18" eb="20">
      <t>カイゴ</t>
    </rPh>
    <rPh sb="20" eb="22">
      <t>ロウジン</t>
    </rPh>
    <rPh sb="22" eb="24">
      <t>フクシ</t>
    </rPh>
    <rPh sb="24" eb="26">
      <t>シセツ</t>
    </rPh>
    <rPh sb="26" eb="28">
      <t>ニュウショ</t>
    </rPh>
    <rPh sb="28" eb="29">
      <t>シャ</t>
    </rPh>
    <rPh sb="29" eb="31">
      <t>セイカツ</t>
    </rPh>
    <rPh sb="31" eb="33">
      <t>カイゴ</t>
    </rPh>
    <rPh sb="39" eb="42">
      <t>ジギョウショ</t>
    </rPh>
    <rPh sb="43" eb="45">
      <t>シセツ</t>
    </rPh>
    <rPh sb="46" eb="48">
      <t>カンゴ</t>
    </rPh>
    <rPh sb="49" eb="51">
      <t>カイゴ</t>
    </rPh>
    <rPh sb="51" eb="53">
      <t>ショクイン</t>
    </rPh>
    <phoneticPr fontId="3"/>
  </si>
  <si>
    <r>
      <t>※配置割合の計算方法：常勤職員の平均÷職員</t>
    </r>
    <r>
      <rPr>
        <b/>
        <sz val="8"/>
        <rFont val="ＭＳ Ｐゴシック"/>
        <family val="3"/>
        <charset val="128"/>
      </rPr>
      <t>※１</t>
    </r>
    <r>
      <rPr>
        <b/>
        <sz val="12"/>
        <rFont val="ＭＳ Ｐゴシック"/>
        <family val="3"/>
        <charset val="128"/>
      </rPr>
      <t>の月平均×100</t>
    </r>
    <rPh sb="1" eb="3">
      <t>ハイチ</t>
    </rPh>
    <rPh sb="3" eb="5">
      <t>ワリアイ</t>
    </rPh>
    <rPh sb="6" eb="8">
      <t>ケイサン</t>
    </rPh>
    <rPh sb="8" eb="10">
      <t>ホウホウ</t>
    </rPh>
    <rPh sb="11" eb="13">
      <t>ジョウキン</t>
    </rPh>
    <rPh sb="13" eb="15">
      <t>ショクイン</t>
    </rPh>
    <rPh sb="16" eb="18">
      <t>ヘイキン</t>
    </rPh>
    <rPh sb="19" eb="21">
      <t>ショクイン</t>
    </rPh>
    <rPh sb="24" eb="25">
      <t>ツキ</t>
    </rPh>
    <rPh sb="25" eb="27">
      <t>ヘイキン</t>
    </rPh>
    <phoneticPr fontId="3"/>
  </si>
  <si>
    <t>★常勤職員の常勤換算人数の月平均の人数は、既定の割合を超えていますか？</t>
    <rPh sb="1" eb="3">
      <t>ジョウキン</t>
    </rPh>
    <rPh sb="3" eb="5">
      <t>ショクイン</t>
    </rPh>
    <rPh sb="6" eb="8">
      <t>ジョウキン</t>
    </rPh>
    <rPh sb="8" eb="10">
      <t>カンサン</t>
    </rPh>
    <rPh sb="10" eb="12">
      <t>ニンズウ</t>
    </rPh>
    <rPh sb="13" eb="14">
      <t>ゲツ</t>
    </rPh>
    <rPh sb="14" eb="16">
      <t>ヘイキン</t>
    </rPh>
    <rPh sb="17" eb="19">
      <t>ニンズウ</t>
    </rPh>
    <rPh sb="21" eb="23">
      <t>キテイ</t>
    </rPh>
    <rPh sb="24" eb="26">
      <t>ワリアイ</t>
    </rPh>
    <rPh sb="27" eb="28">
      <t>コ</t>
    </rPh>
    <phoneticPr fontId="3"/>
  </si>
  <si>
    <t>小規模多機能型居宅介護・看護小規模多機能型居宅介護
定期巡回・随時対応型訪問介護看護</t>
    <rPh sb="0" eb="3">
      <t>ショウキボ</t>
    </rPh>
    <rPh sb="3" eb="6">
      <t>タキノウ</t>
    </rPh>
    <rPh sb="6" eb="7">
      <t>ガタ</t>
    </rPh>
    <rPh sb="7" eb="9">
      <t>キョタク</t>
    </rPh>
    <rPh sb="9" eb="11">
      <t>カイゴ</t>
    </rPh>
    <rPh sb="12" eb="14">
      <t>カンゴ</t>
    </rPh>
    <rPh sb="14" eb="17">
      <t>ショウキボ</t>
    </rPh>
    <rPh sb="17" eb="21">
      <t>タキノウガタ</t>
    </rPh>
    <rPh sb="21" eb="23">
      <t>キョタク</t>
    </rPh>
    <rPh sb="23" eb="25">
      <t>カイゴ</t>
    </rPh>
    <rPh sb="26" eb="28">
      <t>テイキ</t>
    </rPh>
    <rPh sb="28" eb="30">
      <t>ジュンカイ</t>
    </rPh>
    <rPh sb="31" eb="33">
      <t>ズイジ</t>
    </rPh>
    <rPh sb="33" eb="36">
      <t>タイオウガタ</t>
    </rPh>
    <rPh sb="36" eb="38">
      <t>ホウモン</t>
    </rPh>
    <rPh sb="38" eb="40">
      <t>カイゴ</t>
    </rPh>
    <rPh sb="40" eb="42">
      <t>カンゴ</t>
    </rPh>
    <phoneticPr fontId="3"/>
  </si>
  <si>
    <t>60％を超えている場合、算定できます。</t>
    <rPh sb="4" eb="5">
      <t>コ</t>
    </rPh>
    <rPh sb="9" eb="11">
      <t>バアイ</t>
    </rPh>
    <rPh sb="12" eb="14">
      <t>サンテイ</t>
    </rPh>
    <phoneticPr fontId="3"/>
  </si>
  <si>
    <t>認知症対応型共同生活介護
地域密着型介護老人福祉施設入所者生活介護</t>
    <rPh sb="0" eb="3">
      <t>ニンチショウ</t>
    </rPh>
    <rPh sb="3" eb="6">
      <t>タイオウガタ</t>
    </rPh>
    <rPh sb="6" eb="8">
      <t>キョウドウ</t>
    </rPh>
    <rPh sb="8" eb="10">
      <t>セイカツ</t>
    </rPh>
    <rPh sb="10" eb="12">
      <t>カイゴ</t>
    </rPh>
    <rPh sb="13" eb="15">
      <t>チイキ</t>
    </rPh>
    <rPh sb="15" eb="18">
      <t>ミッチャクガタ</t>
    </rPh>
    <rPh sb="18" eb="20">
      <t>カイゴ</t>
    </rPh>
    <rPh sb="20" eb="22">
      <t>ロウジン</t>
    </rPh>
    <rPh sb="22" eb="24">
      <t>フクシ</t>
    </rPh>
    <rPh sb="24" eb="26">
      <t>シセツ</t>
    </rPh>
    <rPh sb="26" eb="29">
      <t>ニュウショシャ</t>
    </rPh>
    <rPh sb="29" eb="31">
      <t>セイカツ</t>
    </rPh>
    <rPh sb="31" eb="33">
      <t>カイゴ</t>
    </rPh>
    <phoneticPr fontId="3"/>
  </si>
  <si>
    <t>75％を超えている場合、算定できます。</t>
    <rPh sb="4" eb="5">
      <t>コ</t>
    </rPh>
    <rPh sb="9" eb="11">
      <t>バアイ</t>
    </rPh>
    <rPh sb="12" eb="14">
      <t>サンテイ</t>
    </rPh>
    <phoneticPr fontId="3"/>
  </si>
  <si>
    <t>注　届出日の属する月の前３月間のうち、いずれかの月の利用実人員数又は利用</t>
    <rPh sb="14" eb="15">
      <t>カン</t>
    </rPh>
    <rPh sb="24" eb="25">
      <t>ツキ</t>
    </rPh>
    <rPh sb="26" eb="28">
      <t>リヨウ</t>
    </rPh>
    <rPh sb="28" eb="29">
      <t>ジツ</t>
    </rPh>
    <rPh sb="29" eb="31">
      <t>ジンイン</t>
    </rPh>
    <rPh sb="31" eb="32">
      <t>スウ</t>
    </rPh>
    <rPh sb="32" eb="33">
      <t>マタ</t>
    </rPh>
    <rPh sb="34" eb="36">
      <t>リヨウ</t>
    </rPh>
    <phoneticPr fontId="3"/>
  </si>
  <si>
    <t>延人員数で算定。</t>
    <rPh sb="0" eb="1">
      <t>ノ</t>
    </rPh>
    <rPh sb="1" eb="4">
      <t>ジンインスウ</t>
    </rPh>
    <rPh sb="5" eb="7">
      <t>サンテイ</t>
    </rPh>
    <phoneticPr fontId="3"/>
  </si>
  <si>
    <t>7　訪問型サービス事業所</t>
    <rPh sb="2" eb="4">
      <t>ホウモン</t>
    </rPh>
    <rPh sb="4" eb="5">
      <t>ガタ</t>
    </rPh>
    <rPh sb="9" eb="12">
      <t>ジギョウショ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</si>
</sst>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quot;¥&quot;* #,##0_ ;_ &quot;¥&quot;* \-#,##0_ ;_ &quot;¥&quot;* &quot;-&quot;_ ;_ @_ "/>
    <numFmt numFmtId="176" formatCode="0.0_ "/>
    <numFmt numFmtId="177" formatCode="####&quot;年&quot;"/>
    <numFmt numFmtId="178" formatCode="#,##0.0;[Red]\-#,##0.0"/>
    <numFmt numFmtId="179" formatCode="0.0"/>
    <numFmt numFmtId="180" formatCode="0.0%"/>
    <numFmt numFmtId="181" formatCode="0.000"/>
    <numFmt numFmtId="182" formatCode="[&lt;=999]000;[&lt;=9999]000\-00;000\-0000"/>
    <numFmt numFmtId="183" formatCode="[$-411]ggge&quot;年&quot;m&quot;月&quot;;@"/>
    <numFmt numFmtId="184" formatCode="#,##0.000000;[Red]\-#,##0.000000"/>
    <numFmt numFmtId="185" formatCode="&quot;令&quot;&quot;和&quot;0&quot;年&quot;"/>
    <numFmt numFmtId="186" formatCode="#,##0_ ;[Red]\-#,##0\ "/>
    <numFmt numFmtId="187" formatCode="0_ ;[Red]\-0\ "/>
    <numFmt numFmtId="188" formatCode="0.0_);[Red]\(0.0\)"/>
  </numFmts>
  <fonts count="92"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4"/>
      <name val="HGSｺﾞｼｯｸM"/>
      <family val="3"/>
      <charset val="128"/>
    </font>
    <font>
      <sz val="11"/>
      <name val="ＭＳ Ｐゴシック"/>
      <family val="3"/>
      <charset val="128"/>
    </font>
    <font>
      <sz val="16"/>
      <name val="HGSｺﾞｼｯｸM"/>
      <family val="3"/>
      <charset val="128"/>
    </font>
    <font>
      <u/>
      <sz val="11"/>
      <name val="HGSｺﾞｼｯｸM"/>
      <family val="3"/>
      <charset val="128"/>
    </font>
    <font>
      <u/>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u/>
      <sz val="8"/>
      <color indexed="10"/>
      <name val="HGSｺﾞｼｯｸM"/>
      <family val="3"/>
      <charset val="128"/>
    </font>
    <font>
      <sz val="7"/>
      <name val="HGSｺﾞｼｯｸM"/>
      <family val="3"/>
      <charset val="128"/>
    </font>
    <font>
      <sz val="10"/>
      <name val="ＭＳ Ｐゴシック"/>
      <family val="3"/>
      <charset val="128"/>
    </font>
    <font>
      <sz val="11"/>
      <color indexed="8"/>
      <name val="HGSｺﾞｼｯｸM"/>
      <family val="3"/>
      <charset val="128"/>
    </font>
    <font>
      <sz val="10"/>
      <color indexed="8"/>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color rgb="FFFF0000"/>
      <name val="HGSｺﾞｼｯｸM"/>
      <family val="3"/>
      <charset val="128"/>
    </font>
    <font>
      <b/>
      <u/>
      <sz val="16"/>
      <color theme="1"/>
      <name val="ＭＳ Ｐゴシック"/>
      <family val="3"/>
      <charset val="128"/>
      <scheme val="minor"/>
    </font>
    <font>
      <sz val="11"/>
      <color theme="1"/>
      <name val="HGSｺﾞｼｯｸM"/>
      <family val="3"/>
      <charset val="128"/>
    </font>
    <font>
      <sz val="9"/>
      <color theme="1"/>
      <name val="HGSｺﾞｼｯｸM"/>
      <family val="3"/>
      <charset val="128"/>
    </font>
    <font>
      <sz val="11"/>
      <name val="ＭＳ Ｐゴシック"/>
      <family val="3"/>
      <charset val="128"/>
      <scheme val="minor"/>
    </font>
    <font>
      <strike/>
      <sz val="9"/>
      <color rgb="FFFF0000"/>
      <name val="HGSｺﾞｼｯｸM"/>
      <family val="3"/>
      <charset val="128"/>
    </font>
    <font>
      <b/>
      <u/>
      <sz val="11"/>
      <color theme="1"/>
      <name val="ＭＳ Ｐゴシック"/>
      <family val="3"/>
      <charset val="128"/>
      <scheme val="minor"/>
    </font>
    <font>
      <strike/>
      <sz val="10"/>
      <name val="HGSｺﾞｼｯｸM"/>
      <family val="3"/>
      <charset val="128"/>
    </font>
    <font>
      <b/>
      <sz val="8"/>
      <name val="HGSｺﾞｼｯｸM"/>
      <family val="3"/>
      <charset val="128"/>
    </font>
    <font>
      <sz val="11"/>
      <name val="HGPｺﾞｼｯｸM"/>
      <family val="3"/>
      <charset val="128"/>
    </font>
    <font>
      <sz val="11"/>
      <color theme="1"/>
      <name val="ＭＳ Ｐゴシック"/>
      <family val="3"/>
      <charset val="128"/>
    </font>
    <font>
      <sz val="11"/>
      <color rgb="FF0070C0"/>
      <name val="HGSｺﾞｼｯｸM"/>
      <family val="3"/>
      <charset val="128"/>
    </font>
    <font>
      <sz val="6"/>
      <name val="ＭＳ Ｐゴシック"/>
      <family val="2"/>
      <charset val="128"/>
      <scheme val="minor"/>
    </font>
    <font>
      <sz val="11"/>
      <name val="ＭＳ 明朝"/>
      <family val="1"/>
      <charset val="128"/>
    </font>
    <font>
      <sz val="11"/>
      <name val="Segoe UI Symbol"/>
      <family val="3"/>
      <charset val="1"/>
    </font>
    <font>
      <sz val="12"/>
      <name val="ＭＳ 明朝"/>
      <family val="1"/>
      <charset val="128"/>
    </font>
    <font>
      <u/>
      <sz val="11"/>
      <color theme="1"/>
      <name val="HGSｺﾞｼｯｸM"/>
      <family val="3"/>
      <charset val="128"/>
    </font>
    <font>
      <sz val="11"/>
      <color theme="1"/>
      <name val="ＭＳ Ｐゴシック"/>
      <family val="2"/>
      <scheme val="minor"/>
    </font>
    <font>
      <b/>
      <sz val="16"/>
      <color theme="1"/>
      <name val="Meiryo UI"/>
      <family val="3"/>
      <charset val="128"/>
    </font>
    <font>
      <sz val="6"/>
      <name val="ＭＳ Ｐゴシック"/>
      <family val="3"/>
      <charset val="128"/>
      <scheme val="minor"/>
    </font>
    <font>
      <sz val="14"/>
      <color theme="1"/>
      <name val="Meiryo UI"/>
      <family val="3"/>
      <charset val="128"/>
    </font>
    <font>
      <sz val="12"/>
      <color theme="1"/>
      <name val="Meiryo UI"/>
      <family val="3"/>
      <charset val="128"/>
    </font>
    <font>
      <b/>
      <sz val="14"/>
      <color theme="1"/>
      <name val="Meiryo UI"/>
      <family val="3"/>
      <charset val="128"/>
    </font>
    <font>
      <sz val="11"/>
      <color theme="1"/>
      <name val="Meiryo UI"/>
      <family val="3"/>
      <charset val="128"/>
    </font>
    <font>
      <sz val="9"/>
      <color theme="1"/>
      <name val="Meiryo UI"/>
      <family val="3"/>
      <charset val="128"/>
    </font>
    <font>
      <sz val="10"/>
      <color theme="1"/>
      <name val="Meiryo UI"/>
      <family val="3"/>
      <charset val="128"/>
    </font>
    <font>
      <sz val="12"/>
      <color theme="1"/>
      <name val="ＭＳ ゴシック"/>
      <family val="3"/>
      <charset val="128"/>
    </font>
    <font>
      <sz val="12"/>
      <color theme="1"/>
      <name val="ＭＳ Ｐゴシック"/>
      <family val="3"/>
      <charset val="128"/>
    </font>
    <font>
      <b/>
      <sz val="16"/>
      <name val="ＭＳ Ｐゴシック"/>
      <family val="3"/>
      <charset val="128"/>
    </font>
    <font>
      <sz val="14"/>
      <name val="ＭＳ Ｐゴシック"/>
      <family val="3"/>
      <charset val="128"/>
    </font>
    <font>
      <b/>
      <sz val="12"/>
      <name val="ＭＳ Ｐゴシック"/>
      <family val="3"/>
      <charset val="128"/>
    </font>
    <font>
      <sz val="9"/>
      <name val="ＭＳ Ｐゴシック"/>
      <family val="3"/>
      <charset val="128"/>
    </font>
    <font>
      <sz val="9"/>
      <color theme="1"/>
      <name val="ＭＳ Ｐゴシック"/>
      <family val="3"/>
      <charset val="128"/>
    </font>
    <font>
      <sz val="6"/>
      <name val="ＭＳ ゴシック"/>
      <family val="3"/>
      <charset val="128"/>
    </font>
    <font>
      <sz val="8"/>
      <name val="ＭＳ Ｐゴシック"/>
      <family val="3"/>
      <charset val="128"/>
    </font>
    <font>
      <b/>
      <u/>
      <sz val="11"/>
      <color theme="1"/>
      <name val="ＭＳ Ｐゴシック"/>
      <family val="3"/>
      <charset val="128"/>
    </font>
    <font>
      <b/>
      <sz val="11"/>
      <name val="ＭＳ Ｐゴシック"/>
      <family val="3"/>
      <charset val="128"/>
    </font>
    <font>
      <sz val="10"/>
      <color theme="1"/>
      <name val="ＭＳ Ｐゴシック"/>
      <family val="3"/>
      <charset val="128"/>
    </font>
    <font>
      <b/>
      <sz val="14"/>
      <name val="ＭＳ Ｐゴシック"/>
      <family val="3"/>
      <charset val="128"/>
    </font>
    <font>
      <b/>
      <sz val="9"/>
      <name val="ＭＳ Ｐゴシック"/>
      <family val="3"/>
      <charset val="128"/>
    </font>
    <font>
      <sz val="9"/>
      <color rgb="FFFF0000"/>
      <name val="ＭＳ Ｐゴシック"/>
      <family val="3"/>
      <charset val="128"/>
    </font>
    <font>
      <b/>
      <sz val="12"/>
      <color rgb="FFFF0000"/>
      <name val="ＭＳ Ｐゴシック"/>
      <family val="3"/>
      <charset val="128"/>
    </font>
    <font>
      <b/>
      <sz val="11"/>
      <color rgb="FFFF0000"/>
      <name val="ＭＳ Ｐゴシック"/>
      <family val="3"/>
      <charset val="128"/>
    </font>
    <font>
      <sz val="11"/>
      <color rgb="FFFF0000"/>
      <name val="ＭＳ Ｐゴシック"/>
      <family val="3"/>
      <charset val="128"/>
    </font>
    <font>
      <b/>
      <sz val="9"/>
      <color rgb="FFFF0000"/>
      <name val="ＭＳ Ｐゴシック"/>
      <family val="3"/>
      <charset val="128"/>
    </font>
    <font>
      <b/>
      <u/>
      <sz val="11"/>
      <name val="ＭＳ Ｐゴシック"/>
      <family val="3"/>
      <charset val="128"/>
    </font>
    <font>
      <b/>
      <sz val="8"/>
      <name val="ＭＳ Ｐゴシック"/>
      <family val="3"/>
      <charset val="128"/>
    </font>
  </fonts>
  <fills count="4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FFCC"/>
        <bgColor indexed="64"/>
      </patternFill>
    </fill>
    <fill>
      <patternFill patternType="solid">
        <fgColor rgb="FFCCFF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
      <patternFill patternType="solid">
        <fgColor theme="3" tint="0.79998168889431442"/>
        <bgColor indexed="64"/>
      </patternFill>
    </fill>
    <fill>
      <patternFill patternType="solid">
        <fgColor indexed="14"/>
        <bgColor indexed="64"/>
      </patternFill>
    </fill>
  </fills>
  <borders count="13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dashed">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rgb="FFFF0000"/>
      </right>
      <top style="thin">
        <color indexed="64"/>
      </top>
      <bottom style="thin">
        <color indexed="64"/>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style="thin">
        <color rgb="FFFF0000"/>
      </left>
      <right/>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bottom/>
      <diagonal/>
    </border>
  </borders>
  <cellStyleXfs count="63">
    <xf numFmtId="0" fontId="0" fillId="0" borderId="0"/>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5" fillId="0" borderId="0" applyNumberFormat="0" applyFill="0" applyBorder="0" applyAlignment="0" applyProtection="0">
      <alignment vertical="center"/>
    </xf>
    <xf numFmtId="0" fontId="26" fillId="29" borderId="66" applyNumberFormat="0" applyAlignment="0" applyProtection="0">
      <alignment vertical="center"/>
    </xf>
    <xf numFmtId="0" fontId="27" fillId="30" borderId="0" applyNumberFormat="0" applyBorder="0" applyAlignment="0" applyProtection="0">
      <alignment vertical="center"/>
    </xf>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9" fontId="28" fillId="0" borderId="0" applyFont="0" applyFill="0" applyBorder="0" applyAlignment="0" applyProtection="0">
      <alignment vertical="center"/>
    </xf>
    <xf numFmtId="0" fontId="10" fillId="3" borderId="67" applyNumberFormat="0" applyFont="0" applyAlignment="0" applyProtection="0">
      <alignment vertical="center"/>
    </xf>
    <xf numFmtId="0" fontId="29" fillId="0" borderId="68" applyNumberFormat="0" applyFill="0" applyAlignment="0" applyProtection="0">
      <alignment vertical="center"/>
    </xf>
    <xf numFmtId="0" fontId="30" fillId="31" borderId="0" applyNumberFormat="0" applyBorder="0" applyAlignment="0" applyProtection="0">
      <alignment vertical="center"/>
    </xf>
    <xf numFmtId="0" fontId="31" fillId="32" borderId="69" applyNumberFormat="0" applyAlignment="0" applyProtection="0">
      <alignment vertical="center"/>
    </xf>
    <xf numFmtId="0" fontId="32" fillId="0" borderId="0" applyNumberFormat="0" applyFill="0" applyBorder="0" applyAlignment="0" applyProtection="0">
      <alignment vertical="center"/>
    </xf>
    <xf numFmtId="38" fontId="10" fillId="0" borderId="0" applyFont="0" applyFill="0" applyBorder="0" applyAlignment="0" applyProtection="0">
      <alignment vertical="center"/>
    </xf>
    <xf numFmtId="38" fontId="28" fillId="0" borderId="0" applyFont="0" applyFill="0" applyBorder="0" applyAlignment="0" applyProtection="0">
      <alignment vertical="center"/>
    </xf>
    <xf numFmtId="0" fontId="33" fillId="0" borderId="70" applyNumberFormat="0" applyFill="0" applyAlignment="0" applyProtection="0">
      <alignment vertical="center"/>
    </xf>
    <xf numFmtId="0" fontId="34" fillId="0" borderId="71" applyNumberFormat="0" applyFill="0" applyAlignment="0" applyProtection="0">
      <alignment vertical="center"/>
    </xf>
    <xf numFmtId="0" fontId="35" fillId="0" borderId="72" applyNumberFormat="0" applyFill="0" applyAlignment="0" applyProtection="0">
      <alignment vertical="center"/>
    </xf>
    <xf numFmtId="0" fontId="35" fillId="0" borderId="0" applyNumberFormat="0" applyFill="0" applyBorder="0" applyAlignment="0" applyProtection="0">
      <alignment vertical="center"/>
    </xf>
    <xf numFmtId="0" fontId="36" fillId="0" borderId="73" applyNumberFormat="0" applyFill="0" applyAlignment="0" applyProtection="0">
      <alignment vertical="center"/>
    </xf>
    <xf numFmtId="0" fontId="37" fillId="32" borderId="74" applyNumberFormat="0" applyAlignment="0" applyProtection="0">
      <alignment vertical="center"/>
    </xf>
    <xf numFmtId="0" fontId="38" fillId="0" borderId="0" applyNumberFormat="0" applyFill="0" applyBorder="0" applyAlignment="0" applyProtection="0">
      <alignment vertical="center"/>
    </xf>
    <xf numFmtId="0" fontId="39" fillId="2" borderId="69" applyNumberFormat="0" applyAlignment="0" applyProtection="0">
      <alignment vertical="center"/>
    </xf>
    <xf numFmtId="0" fontId="10" fillId="0" borderId="0"/>
    <xf numFmtId="0" fontId="10" fillId="0" borderId="0">
      <alignment vertical="center"/>
    </xf>
    <xf numFmtId="0" fontId="28" fillId="0" borderId="0">
      <alignment vertical="center"/>
    </xf>
    <xf numFmtId="0" fontId="28" fillId="0" borderId="0">
      <alignment vertical="center"/>
    </xf>
    <xf numFmtId="0" fontId="28" fillId="0" borderId="0">
      <alignment vertical="center"/>
    </xf>
    <xf numFmtId="0" fontId="10" fillId="0" borderId="0"/>
    <xf numFmtId="0" fontId="40" fillId="33" borderId="0" applyNumberFormat="0" applyBorder="0" applyAlignment="0" applyProtection="0">
      <alignment vertical="center"/>
    </xf>
    <xf numFmtId="0" fontId="1" fillId="0" borderId="0">
      <alignment vertical="center"/>
    </xf>
    <xf numFmtId="0" fontId="62" fillId="0" borderId="0"/>
    <xf numFmtId="38" fontId="62" fillId="0" borderId="0" applyFont="0" applyFill="0" applyBorder="0" applyAlignment="0" applyProtection="0">
      <alignment vertical="center"/>
    </xf>
    <xf numFmtId="9" fontId="62" fillId="0" borderId="0" applyFont="0" applyFill="0" applyBorder="0" applyAlignment="0" applyProtection="0">
      <alignment vertical="center"/>
    </xf>
    <xf numFmtId="0" fontId="1" fillId="0" borderId="0">
      <alignment vertical="center"/>
    </xf>
    <xf numFmtId="0" fontId="10" fillId="0" borderId="0"/>
    <xf numFmtId="0" fontId="71" fillId="0" borderId="0">
      <alignment vertical="center"/>
    </xf>
    <xf numFmtId="38" fontId="71" fillId="0" borderId="0" applyFont="0" applyFill="0" applyBorder="0" applyAlignment="0" applyProtection="0">
      <alignment vertical="center"/>
    </xf>
    <xf numFmtId="38" fontId="10" fillId="0" borderId="0" applyFont="0" applyFill="0" applyBorder="0" applyAlignment="0" applyProtection="0"/>
    <xf numFmtId="9" fontId="10" fillId="0" borderId="0" applyFont="0" applyFill="0" applyBorder="0" applyAlignment="0" applyProtection="0"/>
  </cellStyleXfs>
  <cellXfs count="1415">
    <xf numFmtId="0" fontId="0" fillId="0" borderId="0" xfId="0"/>
    <xf numFmtId="0" fontId="4" fillId="0" borderId="0" xfId="0" applyFont="1" applyAlignment="1">
      <alignment horizontal="left" vertical="center"/>
    </xf>
    <xf numFmtId="0" fontId="4" fillId="0" borderId="0" xfId="0" applyFont="1" applyAlignment="1">
      <alignment vertical="center"/>
    </xf>
    <xf numFmtId="0" fontId="4" fillId="0" borderId="0" xfId="0" applyFont="1"/>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left" vertical="center"/>
    </xf>
    <xf numFmtId="0" fontId="4" fillId="0" borderId="0" xfId="0" applyFont="1" applyAlignment="1">
      <alignment horizontal="left"/>
    </xf>
    <xf numFmtId="0" fontId="4" fillId="0" borderId="6" xfId="0" applyFont="1" applyBorder="1"/>
    <xf numFmtId="0" fontId="4" fillId="0" borderId="7" xfId="0" applyFont="1" applyBorder="1"/>
    <xf numFmtId="0" fontId="4" fillId="0" borderId="8" xfId="0" applyFont="1" applyBorder="1"/>
    <xf numFmtId="0" fontId="4" fillId="0" borderId="6" xfId="0" applyFont="1" applyBorder="1" applyAlignment="1">
      <alignment horizontal="justify" wrapText="1"/>
    </xf>
    <xf numFmtId="0" fontId="4" fillId="0" borderId="7" xfId="0" applyFont="1" applyBorder="1" applyAlignment="1">
      <alignment horizontal="justify" wrapText="1"/>
    </xf>
    <xf numFmtId="0" fontId="4" fillId="0" borderId="0" xfId="0" applyFont="1" applyAlignment="1">
      <alignment horizontal="justify" vertical="center" wrapText="1"/>
    </xf>
    <xf numFmtId="0" fontId="4" fillId="0" borderId="0" xfId="0" applyFont="1" applyAlignment="1">
      <alignment horizontal="left" vertical="center" wrapText="1"/>
    </xf>
    <xf numFmtId="0" fontId="4" fillId="0" borderId="4"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horizontal="justify" vertical="center"/>
    </xf>
    <xf numFmtId="0" fontId="4" fillId="0" borderId="7" xfId="0" applyFont="1" applyBorder="1" applyAlignment="1">
      <alignment horizontal="justify" vertical="center"/>
    </xf>
    <xf numFmtId="0" fontId="4" fillId="0" borderId="8" xfId="0" applyFont="1" applyBorder="1" applyAlignment="1">
      <alignment horizontal="justify" vertical="center"/>
    </xf>
    <xf numFmtId="0" fontId="4" fillId="0" borderId="0" xfId="0" applyFont="1" applyAlignment="1">
      <alignment horizontal="left" wrapText="1"/>
    </xf>
    <xf numFmtId="0" fontId="4" fillId="0" borderId="3" xfId="0" applyFont="1" applyBorder="1" applyAlignment="1">
      <alignment horizontal="justify" vertical="center"/>
    </xf>
    <xf numFmtId="0" fontId="4" fillId="0" borderId="6" xfId="0" applyFont="1" applyBorder="1" applyAlignment="1">
      <alignment horizontal="justify"/>
    </xf>
    <xf numFmtId="0" fontId="4" fillId="0" borderId="7" xfId="0" applyFont="1" applyBorder="1" applyAlignment="1">
      <alignment horizontal="justify"/>
    </xf>
    <xf numFmtId="0" fontId="4" fillId="0" borderId="8" xfId="0" applyFont="1" applyBorder="1" applyAlignment="1">
      <alignment horizontal="justify"/>
    </xf>
    <xf numFmtId="0" fontId="4" fillId="0" borderId="4" xfId="0" applyFont="1" applyBorder="1" applyAlignment="1">
      <alignment horizontal="justify" vertical="center"/>
    </xf>
    <xf numFmtId="0" fontId="4" fillId="0" borderId="1" xfId="0" applyFont="1" applyBorder="1" applyAlignment="1">
      <alignment horizontal="justify" vertical="center"/>
    </xf>
    <xf numFmtId="0" fontId="4" fillId="0" borderId="4" xfId="0" applyFont="1" applyBorder="1" applyAlignment="1">
      <alignment horizontal="justify" wrapText="1"/>
    </xf>
    <xf numFmtId="0" fontId="4" fillId="0" borderId="1" xfId="0" applyFont="1" applyBorder="1" applyAlignment="1">
      <alignment horizontal="justify" wrapText="1"/>
    </xf>
    <xf numFmtId="0" fontId="4" fillId="0" borderId="8" xfId="0" applyFont="1" applyBorder="1" applyAlignment="1">
      <alignment horizontal="justify" wrapText="1"/>
    </xf>
    <xf numFmtId="0" fontId="4" fillId="0" borderId="10" xfId="0" applyFont="1" applyBorder="1" applyAlignment="1">
      <alignment horizontal="justify" wrapText="1"/>
    </xf>
    <xf numFmtId="0" fontId="4" fillId="0" borderId="9" xfId="0" applyFont="1" applyBorder="1" applyAlignment="1">
      <alignment horizontal="justify" wrapText="1"/>
    </xf>
    <xf numFmtId="0" fontId="4" fillId="0" borderId="9" xfId="0" applyFont="1" applyBorder="1"/>
    <xf numFmtId="0" fontId="4" fillId="0" borderId="11" xfId="0" applyFont="1" applyBorder="1" applyAlignment="1">
      <alignment horizontal="left"/>
    </xf>
    <xf numFmtId="0" fontId="4" fillId="0" borderId="3"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0" xfId="0" applyFont="1" applyAlignment="1">
      <alignment horizontal="right" vertical="center"/>
    </xf>
    <xf numFmtId="0" fontId="7" fillId="0" borderId="0" xfId="0" applyFont="1" applyAlignment="1">
      <alignment horizontal="justify"/>
    </xf>
    <xf numFmtId="0" fontId="4" fillId="0" borderId="7" xfId="0" applyFont="1" applyBorder="1" applyAlignment="1">
      <alignment horizontal="left"/>
    </xf>
    <xf numFmtId="0" fontId="4" fillId="0" borderId="7" xfId="0" applyFont="1" applyBorder="1" applyAlignment="1">
      <alignment horizontal="left" wrapText="1"/>
    </xf>
    <xf numFmtId="0" fontId="4" fillId="0" borderId="4" xfId="0" applyFont="1" applyBorder="1" applyAlignment="1">
      <alignment horizontal="left"/>
    </xf>
    <xf numFmtId="0" fontId="4" fillId="0" borderId="1" xfId="0" applyFont="1" applyBorder="1" applyAlignment="1">
      <alignment horizontal="left"/>
    </xf>
    <xf numFmtId="0" fontId="4" fillId="0" borderId="5"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3" xfId="0" applyFont="1" applyBorder="1"/>
    <xf numFmtId="0" fontId="4" fillId="0" borderId="4" xfId="0" applyFont="1" applyBorder="1"/>
    <xf numFmtId="0" fontId="4" fillId="0" borderId="1" xfId="0" applyFont="1" applyBorder="1"/>
    <xf numFmtId="0" fontId="4" fillId="0" borderId="5" xfId="0" applyFont="1" applyBorder="1"/>
    <xf numFmtId="0" fontId="4" fillId="0" borderId="15" xfId="0" applyFont="1" applyBorder="1"/>
    <xf numFmtId="0" fontId="4" fillId="0" borderId="18" xfId="0" applyFont="1" applyBorder="1" applyAlignment="1">
      <alignment horizontal="center" vertical="center" textRotation="255"/>
    </xf>
    <xf numFmtId="0" fontId="4" fillId="0" borderId="19" xfId="0" applyFont="1" applyBorder="1" applyAlignment="1">
      <alignment horizontal="justify" wrapText="1"/>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4" fillId="0" borderId="6" xfId="0" applyFont="1" applyBorder="1" applyAlignment="1">
      <alignment horizontal="center" vertical="center" textRotation="255"/>
    </xf>
    <xf numFmtId="0" fontId="4" fillId="0" borderId="4" xfId="0" applyFont="1" applyBorder="1" applyAlignment="1">
      <alignment horizontal="justify"/>
    </xf>
    <xf numFmtId="0" fontId="4" fillId="0" borderId="5" xfId="0" applyFont="1" applyBorder="1" applyAlignment="1">
      <alignment horizontal="justify"/>
    </xf>
    <xf numFmtId="0" fontId="4" fillId="0" borderId="6"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20" xfId="0" applyFont="1" applyBorder="1" applyAlignment="1">
      <alignment horizontal="justify" wrapText="1"/>
    </xf>
    <xf numFmtId="0" fontId="4" fillId="0" borderId="21" xfId="0" applyFont="1" applyBorder="1" applyAlignment="1">
      <alignment horizontal="center" vertical="center" textRotation="255" wrapText="1"/>
    </xf>
    <xf numFmtId="0" fontId="4" fillId="0" borderId="22" xfId="0" applyFont="1" applyBorder="1" applyAlignment="1">
      <alignment horizontal="justify" wrapText="1"/>
    </xf>
    <xf numFmtId="0" fontId="4" fillId="0" borderId="23" xfId="0" applyFont="1" applyBorder="1" applyAlignment="1">
      <alignment horizontal="justify" wrapText="1"/>
    </xf>
    <xf numFmtId="0" fontId="4" fillId="0" borderId="24" xfId="0" applyFont="1" applyBorder="1" applyAlignment="1">
      <alignment horizontal="justify" wrapText="1"/>
    </xf>
    <xf numFmtId="0" fontId="4" fillId="0" borderId="21" xfId="0" applyFont="1" applyBorder="1" applyAlignment="1">
      <alignment horizontal="left" vertical="center"/>
    </xf>
    <xf numFmtId="0" fontId="4" fillId="0" borderId="23" xfId="0" applyFont="1" applyBorder="1" applyAlignment="1">
      <alignment horizontal="justify"/>
    </xf>
    <xf numFmtId="0" fontId="4" fillId="0" borderId="23" xfId="0" applyFont="1" applyBorder="1"/>
    <xf numFmtId="0" fontId="4" fillId="0" borderId="24" xfId="0" applyFont="1" applyBorder="1"/>
    <xf numFmtId="0" fontId="4" fillId="0" borderId="3" xfId="0" applyFont="1" applyBorder="1" applyAlignment="1">
      <alignment horizontal="justify" wrapText="1"/>
    </xf>
    <xf numFmtId="0" fontId="4" fillId="0" borderId="25" xfId="0" applyFont="1" applyBorder="1" applyAlignment="1">
      <alignment horizontal="left" vertical="center"/>
    </xf>
    <xf numFmtId="0" fontId="4" fillId="0" borderId="21" xfId="0" applyFont="1" applyBorder="1" applyAlignment="1">
      <alignment horizontal="justify" wrapText="1"/>
    </xf>
    <xf numFmtId="0" fontId="4" fillId="0" borderId="24" xfId="0" applyFont="1" applyBorder="1" applyAlignment="1">
      <alignment horizontal="left" vertical="center"/>
    </xf>
    <xf numFmtId="0" fontId="4" fillId="0" borderId="26" xfId="0" applyFont="1" applyBorder="1" applyAlignment="1">
      <alignment horizontal="left" vertical="center"/>
    </xf>
    <xf numFmtId="0" fontId="4" fillId="0" borderId="21" xfId="0" applyFont="1" applyBorder="1"/>
    <xf numFmtId="0" fontId="4" fillId="0" borderId="16" xfId="0" applyFont="1" applyBorder="1" applyAlignment="1">
      <alignment vertical="center" wrapText="1"/>
    </xf>
    <xf numFmtId="0" fontId="0" fillId="0" borderId="0" xfId="0" applyAlignment="1">
      <alignment horizontal="left" vertical="center"/>
    </xf>
    <xf numFmtId="0" fontId="4" fillId="0" borderId="27" xfId="0" applyFont="1" applyBorder="1"/>
    <xf numFmtId="0" fontId="4" fillId="0" borderId="27" xfId="0" applyFont="1" applyBorder="1" applyAlignment="1">
      <alignment vertical="center"/>
    </xf>
    <xf numFmtId="0" fontId="4" fillId="0" borderId="16" xfId="0" applyFont="1" applyBorder="1" applyAlignment="1">
      <alignment vertical="top"/>
    </xf>
    <xf numFmtId="0" fontId="4" fillId="0" borderId="15" xfId="0" applyFont="1" applyBorder="1" applyAlignment="1">
      <alignment vertical="top"/>
    </xf>
    <xf numFmtId="0" fontId="4" fillId="0" borderId="17" xfId="0" applyFont="1" applyBorder="1" applyAlignment="1">
      <alignment vertical="center"/>
    </xf>
    <xf numFmtId="0" fontId="9" fillId="0" borderId="0" xfId="0" applyFont="1" applyAlignment="1">
      <alignment vertical="center"/>
    </xf>
    <xf numFmtId="0" fontId="9" fillId="0" borderId="11" xfId="0" applyFont="1" applyBorder="1" applyAlignment="1">
      <alignment horizontal="center" vertical="center"/>
    </xf>
    <xf numFmtId="0" fontId="9" fillId="0" borderId="9" xfId="0" applyFont="1" applyBorder="1" applyAlignment="1">
      <alignment horizontal="center" vertical="center"/>
    </xf>
    <xf numFmtId="0" fontId="9" fillId="0" borderId="31" xfId="0" applyFont="1" applyBorder="1" applyAlignment="1">
      <alignment horizontal="center" vertical="center"/>
    </xf>
    <xf numFmtId="0" fontId="9" fillId="0" borderId="28" xfId="0" applyFont="1" applyBorder="1" applyAlignment="1">
      <alignment horizontal="center" vertical="center"/>
    </xf>
    <xf numFmtId="0" fontId="9" fillId="0" borderId="16" xfId="0" applyFont="1" applyBorder="1" applyAlignment="1">
      <alignment horizontal="center" vertical="center"/>
    </xf>
    <xf numFmtId="0" fontId="9" fillId="0" borderId="32" xfId="0" applyFont="1" applyBorder="1" applyAlignment="1">
      <alignment horizontal="left" vertical="top"/>
    </xf>
    <xf numFmtId="0" fontId="9" fillId="0" borderId="4" xfId="0" applyFont="1" applyBorder="1" applyAlignment="1">
      <alignment horizontal="center" vertical="center"/>
    </xf>
    <xf numFmtId="0" fontId="9" fillId="0" borderId="21" xfId="0" applyFont="1" applyBorder="1" applyAlignment="1">
      <alignment horizontal="center" vertical="center"/>
    </xf>
    <xf numFmtId="0" fontId="28" fillId="0" borderId="2" xfId="48" applyBorder="1">
      <alignment vertical="center"/>
    </xf>
    <xf numFmtId="0" fontId="28" fillId="0" borderId="2" xfId="48" applyBorder="1" applyAlignment="1">
      <alignment horizontal="center" vertical="center"/>
    </xf>
    <xf numFmtId="0" fontId="28" fillId="34" borderId="0" xfId="48" applyFill="1">
      <alignment vertical="center"/>
    </xf>
    <xf numFmtId="0" fontId="28" fillId="34" borderId="0" xfId="48" applyFill="1" applyAlignment="1">
      <alignment horizontal="right" vertical="center"/>
    </xf>
    <xf numFmtId="0" fontId="28" fillId="34" borderId="0" xfId="48" applyFill="1" applyAlignment="1">
      <alignment horizontal="center" vertical="center"/>
    </xf>
    <xf numFmtId="0" fontId="28" fillId="34" borderId="0" xfId="48" applyFill="1" applyAlignment="1">
      <alignment horizontal="center" vertical="center" shrinkToFit="1"/>
    </xf>
    <xf numFmtId="0" fontId="28" fillId="34" borderId="27" xfId="48" applyFill="1" applyBorder="1" applyAlignment="1">
      <alignment horizontal="center" vertical="center"/>
    </xf>
    <xf numFmtId="0" fontId="41" fillId="34" borderId="0" xfId="48" applyFont="1" applyFill="1">
      <alignment vertical="center"/>
    </xf>
    <xf numFmtId="0" fontId="28" fillId="34" borderId="2" xfId="48" applyFill="1" applyBorder="1">
      <alignment vertical="center"/>
    </xf>
    <xf numFmtId="177" fontId="28" fillId="34" borderId="33" xfId="48" applyNumberFormat="1" applyFill="1" applyBorder="1" applyAlignment="1">
      <alignment horizontal="center" vertical="center"/>
    </xf>
    <xf numFmtId="0" fontId="42" fillId="34" borderId="34" xfId="48" applyFont="1" applyFill="1" applyBorder="1" applyAlignment="1">
      <alignment vertical="center" wrapText="1"/>
    </xf>
    <xf numFmtId="38" fontId="43" fillId="35" borderId="34" xfId="37" applyFont="1" applyFill="1" applyBorder="1">
      <alignment vertical="center"/>
    </xf>
    <xf numFmtId="0" fontId="28" fillId="34" borderId="34" xfId="48" applyFill="1" applyBorder="1">
      <alignment vertical="center"/>
    </xf>
    <xf numFmtId="0" fontId="42" fillId="34" borderId="35" xfId="48" applyFont="1" applyFill="1" applyBorder="1" applyAlignment="1">
      <alignment vertical="center" wrapText="1"/>
    </xf>
    <xf numFmtId="38" fontId="43" fillId="35" borderId="35" xfId="37" applyFont="1" applyFill="1" applyBorder="1">
      <alignment vertical="center"/>
    </xf>
    <xf numFmtId="0" fontId="28" fillId="34" borderId="35" xfId="48" applyFill="1" applyBorder="1">
      <alignment vertical="center"/>
    </xf>
    <xf numFmtId="0" fontId="42" fillId="34" borderId="36" xfId="48" applyFont="1" applyFill="1" applyBorder="1" applyAlignment="1">
      <alignment vertical="center" wrapText="1"/>
    </xf>
    <xf numFmtId="38" fontId="43" fillId="35" borderId="36" xfId="37" applyFont="1" applyFill="1" applyBorder="1">
      <alignment vertical="center"/>
    </xf>
    <xf numFmtId="0" fontId="28" fillId="34" borderId="36" xfId="48" applyFill="1" applyBorder="1">
      <alignment vertical="center"/>
    </xf>
    <xf numFmtId="179" fontId="28" fillId="34" borderId="7" xfId="48" applyNumberFormat="1" applyFill="1" applyBorder="1" applyAlignment="1">
      <alignment horizontal="center" vertical="center"/>
    </xf>
    <xf numFmtId="180" fontId="43" fillId="34" borderId="0" xfId="28" applyNumberFormat="1" applyFont="1" applyFill="1" applyBorder="1" applyAlignment="1">
      <alignment horizontal="center" vertical="center"/>
    </xf>
    <xf numFmtId="0" fontId="44" fillId="34" borderId="34" xfId="48" applyFont="1" applyFill="1" applyBorder="1" applyAlignment="1">
      <alignment vertical="center" wrapText="1"/>
    </xf>
    <xf numFmtId="0" fontId="44" fillId="34" borderId="35" xfId="48" applyFont="1" applyFill="1" applyBorder="1" applyAlignment="1">
      <alignment vertical="center" wrapText="1"/>
    </xf>
    <xf numFmtId="0" fontId="44" fillId="34" borderId="36" xfId="48" applyFont="1" applyFill="1" applyBorder="1" applyAlignment="1">
      <alignment vertical="center" wrapText="1"/>
    </xf>
    <xf numFmtId="177" fontId="28" fillId="35" borderId="33" xfId="48" applyNumberFormat="1" applyFill="1" applyBorder="1" applyAlignment="1">
      <alignment horizontal="center" vertical="center"/>
    </xf>
    <xf numFmtId="0" fontId="28" fillId="35" borderId="37" xfId="48" applyFill="1" applyBorder="1" applyAlignment="1">
      <alignment horizontal="center" vertical="center"/>
    </xf>
    <xf numFmtId="0" fontId="4" fillId="0" borderId="4" xfId="0" applyFont="1" applyBorder="1" applyAlignment="1">
      <alignment vertical="center" shrinkToFit="1"/>
    </xf>
    <xf numFmtId="0" fontId="4" fillId="0" borderId="1" xfId="0" applyFont="1" applyBorder="1" applyAlignment="1">
      <alignment vertical="center" shrinkToFit="1"/>
    </xf>
    <xf numFmtId="0" fontId="14" fillId="0" borderId="0" xfId="0" applyFont="1" applyAlignment="1">
      <alignment horizontal="center" vertical="center"/>
    </xf>
    <xf numFmtId="0" fontId="6" fillId="0" borderId="17" xfId="0" applyFont="1" applyBorder="1" applyAlignment="1">
      <alignment vertical="center"/>
    </xf>
    <xf numFmtId="0" fontId="4" fillId="0" borderId="17" xfId="0" applyFont="1" applyBorder="1" applyAlignment="1">
      <alignment horizontal="center"/>
    </xf>
    <xf numFmtId="0" fontId="4" fillId="0" borderId="17" xfId="0" applyFont="1" applyBorder="1"/>
    <xf numFmtId="0" fontId="15" fillId="0" borderId="0" xfId="0" applyFont="1" applyAlignment="1">
      <alignment vertical="center"/>
    </xf>
    <xf numFmtId="0" fontId="14" fillId="0" borderId="17" xfId="0" applyFont="1" applyBorder="1" applyAlignment="1">
      <alignment horizontal="center"/>
    </xf>
    <xf numFmtId="0" fontId="14" fillId="0" borderId="0" xfId="0" applyFont="1" applyAlignment="1">
      <alignment horizontal="center"/>
    </xf>
    <xf numFmtId="0" fontId="14" fillId="0" borderId="27" xfId="0" applyFont="1" applyBorder="1" applyAlignment="1">
      <alignment horizontal="center"/>
    </xf>
    <xf numFmtId="0" fontId="6" fillId="0" borderId="0" xfId="0" applyFont="1" applyAlignment="1">
      <alignment horizontal="left" vertical="center" wrapText="1" indent="1"/>
    </xf>
    <xf numFmtId="0" fontId="6" fillId="0" borderId="5" xfId="0" applyFont="1" applyBorder="1" applyAlignment="1">
      <alignment horizontal="left" vertical="center" wrapText="1" indent="1"/>
    </xf>
    <xf numFmtId="0" fontId="14" fillId="0" borderId="16" xfId="0" applyFont="1" applyBorder="1" applyAlignment="1">
      <alignment horizontal="center" vertical="center"/>
    </xf>
    <xf numFmtId="0" fontId="14" fillId="0" borderId="5" xfId="0" applyFont="1" applyBorder="1" applyAlignment="1">
      <alignment horizontal="center" vertical="center"/>
    </xf>
    <xf numFmtId="0" fontId="14" fillId="0" borderId="15" xfId="0" applyFont="1" applyBorder="1" applyAlignment="1">
      <alignment horizontal="center" vertical="center"/>
    </xf>
    <xf numFmtId="0" fontId="4" fillId="0" borderId="6" xfId="46" applyFont="1" applyBorder="1" applyAlignment="1">
      <alignment horizontal="center" vertical="center"/>
    </xf>
    <xf numFmtId="0" fontId="4" fillId="0" borderId="7" xfId="46" applyFont="1" applyBorder="1" applyAlignment="1">
      <alignment horizontal="center" vertical="center"/>
    </xf>
    <xf numFmtId="0" fontId="4" fillId="0" borderId="0" xfId="46" applyFont="1" applyAlignment="1">
      <alignment horizontal="center" vertical="center"/>
    </xf>
    <xf numFmtId="0" fontId="4" fillId="0" borderId="16" xfId="46" applyFont="1" applyBorder="1" applyAlignment="1">
      <alignment horizontal="center" vertical="center"/>
    </xf>
    <xf numFmtId="0" fontId="4" fillId="0" borderId="5" xfId="46"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vertical="center"/>
    </xf>
    <xf numFmtId="0" fontId="4" fillId="0" borderId="15" xfId="46" applyFont="1" applyBorder="1" applyAlignment="1">
      <alignment horizontal="center" vertical="center"/>
    </xf>
    <xf numFmtId="0" fontId="4" fillId="0" borderId="4" xfId="46" applyFont="1" applyBorder="1" applyAlignment="1">
      <alignment horizontal="center" vertical="center"/>
    </xf>
    <xf numFmtId="0" fontId="4" fillId="0" borderId="17" xfId="46" applyFont="1" applyBorder="1" applyAlignment="1">
      <alignment horizontal="center" vertical="center"/>
    </xf>
    <xf numFmtId="0" fontId="4" fillId="0" borderId="27" xfId="46" applyFont="1" applyBorder="1" applyAlignment="1">
      <alignment horizontal="center" vertical="center"/>
    </xf>
    <xf numFmtId="0" fontId="4" fillId="0" borderId="7" xfId="0" applyFont="1" applyBorder="1" applyAlignment="1">
      <alignment vertical="center" shrinkToFit="1"/>
    </xf>
    <xf numFmtId="0" fontId="4" fillId="0" borderId="8" xfId="0" applyFont="1" applyBorder="1" applyAlignment="1">
      <alignment vertical="center" shrinkToFit="1"/>
    </xf>
    <xf numFmtId="0" fontId="4" fillId="0" borderId="5" xfId="0" applyFont="1" applyBorder="1" applyAlignment="1">
      <alignment vertical="center" shrinkToFit="1"/>
    </xf>
    <xf numFmtId="0" fontId="4" fillId="0" borderId="15" xfId="0" applyFont="1" applyBorder="1" applyAlignment="1">
      <alignment vertical="center" shrinkToFit="1"/>
    </xf>
    <xf numFmtId="0" fontId="4" fillId="0" borderId="16" xfId="0" applyFont="1" applyBorder="1"/>
    <xf numFmtId="0" fontId="6" fillId="0" borderId="0" xfId="0" applyFont="1"/>
    <xf numFmtId="0" fontId="8" fillId="0" borderId="8" xfId="0" applyFont="1" applyBorder="1" applyAlignment="1">
      <alignment vertical="center"/>
    </xf>
    <xf numFmtId="0" fontId="4" fillId="0" borderId="3" xfId="46" applyFont="1" applyBorder="1" applyAlignment="1">
      <alignment horizontal="center" vertical="center"/>
    </xf>
    <xf numFmtId="0" fontId="8" fillId="0" borderId="4" xfId="0" applyFont="1" applyBorder="1" applyAlignment="1">
      <alignment vertical="center"/>
    </xf>
    <xf numFmtId="0" fontId="8" fillId="0" borderId="1" xfId="0" applyFont="1" applyBorder="1" applyAlignment="1">
      <alignment vertical="center"/>
    </xf>
    <xf numFmtId="0" fontId="8" fillId="0" borderId="5" xfId="0" applyFont="1" applyBorder="1" applyAlignment="1">
      <alignment vertical="center"/>
    </xf>
    <xf numFmtId="0" fontId="8" fillId="0" borderId="15" xfId="0" applyFont="1" applyBorder="1" applyAlignment="1">
      <alignment vertical="center"/>
    </xf>
    <xf numFmtId="0" fontId="16" fillId="0" borderId="27" xfId="0" applyFont="1" applyBorder="1" applyAlignment="1">
      <alignment vertical="center" shrinkToFit="1"/>
    </xf>
    <xf numFmtId="180" fontId="4" fillId="0" borderId="17" xfId="0" applyNumberFormat="1" applyFont="1" applyBorder="1" applyAlignment="1">
      <alignment horizontal="center" vertical="center"/>
    </xf>
    <xf numFmtId="180" fontId="4" fillId="0" borderId="0" xfId="0" applyNumberFormat="1" applyFont="1" applyAlignment="1">
      <alignment horizontal="center" vertical="center"/>
    </xf>
    <xf numFmtId="180" fontId="4" fillId="0" borderId="0" xfId="0" applyNumberFormat="1" applyFont="1" applyAlignment="1">
      <alignment vertical="center"/>
    </xf>
    <xf numFmtId="180" fontId="4" fillId="0" borderId="5" xfId="0" applyNumberFormat="1" applyFont="1" applyBorder="1" applyAlignment="1">
      <alignment vertical="center"/>
    </xf>
    <xf numFmtId="180" fontId="4" fillId="0" borderId="5" xfId="0" applyNumberFormat="1" applyFont="1" applyBorder="1" applyAlignment="1">
      <alignment horizontal="center" vertical="center"/>
    </xf>
    <xf numFmtId="0" fontId="8" fillId="0" borderId="5" xfId="0" applyFont="1" applyBorder="1" applyAlignment="1">
      <alignment horizontal="left"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horizontal="left" vertical="top"/>
    </xf>
    <xf numFmtId="0" fontId="8" fillId="0" borderId="0" xfId="0" applyFont="1" applyAlignment="1">
      <alignment vertical="center"/>
    </xf>
    <xf numFmtId="0" fontId="8" fillId="0" borderId="27" xfId="0"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xf>
    <xf numFmtId="0" fontId="8" fillId="0" borderId="16" xfId="0" applyFont="1" applyBorder="1" applyAlignment="1">
      <alignment horizontal="left" vertical="center"/>
    </xf>
    <xf numFmtId="180" fontId="4" fillId="0" borderId="4" xfId="0" applyNumberFormat="1" applyFont="1" applyBorder="1" applyAlignment="1">
      <alignment vertical="center"/>
    </xf>
    <xf numFmtId="0" fontId="16" fillId="0" borderId="0" xfId="0" applyFont="1" applyAlignment="1">
      <alignment vertical="center"/>
    </xf>
    <xf numFmtId="0" fontId="8" fillId="0" borderId="15" xfId="0" applyFont="1" applyBorder="1" applyAlignment="1">
      <alignment horizontal="left" vertical="center"/>
    </xf>
    <xf numFmtId="0" fontId="16" fillId="0" borderId="0" xfId="0" applyFont="1" applyAlignment="1">
      <alignment horizontal="left" vertical="top"/>
    </xf>
    <xf numFmtId="0" fontId="6" fillId="0" borderId="0" xfId="0" applyFont="1" applyAlignment="1">
      <alignment vertical="center"/>
    </xf>
    <xf numFmtId="0" fontId="6" fillId="0" borderId="27" xfId="0" applyFont="1" applyBorder="1" applyAlignment="1">
      <alignment horizontal="center" vertical="center"/>
    </xf>
    <xf numFmtId="0" fontId="6" fillId="0" borderId="4" xfId="0" applyFont="1" applyBorder="1" applyAlignment="1">
      <alignment horizontal="center" vertical="center"/>
    </xf>
    <xf numFmtId="0" fontId="14" fillId="0" borderId="17" xfId="0" applyFont="1" applyBorder="1" applyAlignment="1">
      <alignment horizontal="center" vertical="center"/>
    </xf>
    <xf numFmtId="0" fontId="14" fillId="0" borderId="27" xfId="0" applyFont="1" applyBorder="1" applyAlignment="1">
      <alignment horizontal="center" vertical="center"/>
    </xf>
    <xf numFmtId="0" fontId="20" fillId="0" borderId="0" xfId="0" applyFont="1" applyAlignment="1">
      <alignment horizontal="left" vertical="center"/>
    </xf>
    <xf numFmtId="0" fontId="20" fillId="0" borderId="0" xfId="0" applyFont="1" applyAlignment="1">
      <alignment horizontal="right" vertical="center"/>
    </xf>
    <xf numFmtId="0" fontId="20" fillId="0" borderId="0" xfId="0" applyFont="1" applyAlignment="1">
      <alignment horizontal="center" vertical="center"/>
    </xf>
    <xf numFmtId="0" fontId="20" fillId="0" borderId="6" xfId="0" applyFont="1" applyBorder="1" applyAlignment="1">
      <alignment vertical="center"/>
    </xf>
    <xf numFmtId="0" fontId="20" fillId="0" borderId="7" xfId="0" applyFont="1" applyBorder="1" applyAlignment="1">
      <alignment vertical="center"/>
    </xf>
    <xf numFmtId="0" fontId="20" fillId="0" borderId="8" xfId="0" applyFont="1" applyBorder="1" applyAlignment="1">
      <alignment vertical="center"/>
    </xf>
    <xf numFmtId="0" fontId="20" fillId="0" borderId="0" xfId="0" applyFont="1"/>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1" xfId="0" applyFont="1" applyBorder="1" applyAlignment="1">
      <alignment horizontal="left" vertical="center"/>
    </xf>
    <xf numFmtId="0" fontId="20" fillId="0" borderId="17" xfId="0" applyFont="1" applyBorder="1" applyAlignment="1">
      <alignment horizontal="left" vertical="center"/>
    </xf>
    <xf numFmtId="0" fontId="20" fillId="0" borderId="27" xfId="0" applyFont="1" applyBorder="1" applyAlignment="1">
      <alignment horizontal="left" vertical="center"/>
    </xf>
    <xf numFmtId="0" fontId="20" fillId="0" borderId="0" xfId="0" applyFont="1" applyAlignment="1">
      <alignment vertical="center"/>
    </xf>
    <xf numFmtId="0" fontId="21" fillId="0" borderId="2" xfId="0" applyFont="1" applyBorder="1" applyAlignment="1">
      <alignment horizontal="center" vertical="center"/>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27" xfId="0" applyFont="1" applyBorder="1" applyAlignment="1">
      <alignment horizontal="center" vertical="center"/>
    </xf>
    <xf numFmtId="0" fontId="20" fillId="0" borderId="17" xfId="0" applyFont="1" applyBorder="1" applyAlignment="1">
      <alignment horizontal="center" vertical="center" wrapText="1"/>
    </xf>
    <xf numFmtId="0" fontId="20" fillId="0" borderId="0" xfId="0" applyFont="1" applyAlignment="1">
      <alignment horizontal="center" vertical="center" wrapText="1"/>
    </xf>
    <xf numFmtId="0" fontId="20" fillId="0" borderId="27" xfId="0" applyFont="1" applyBorder="1" applyAlignment="1">
      <alignment horizontal="center" vertical="center" wrapText="1"/>
    </xf>
    <xf numFmtId="0" fontId="21" fillId="0" borderId="0" xfId="0" applyFont="1" applyAlignment="1">
      <alignment horizontal="left" vertical="center" wrapText="1" indent="1"/>
    </xf>
    <xf numFmtId="0" fontId="21" fillId="0" borderId="0" xfId="0" applyFont="1" applyAlignment="1">
      <alignment horizontal="left" vertical="center"/>
    </xf>
    <xf numFmtId="0" fontId="21" fillId="0" borderId="7" xfId="0" applyFont="1" applyBorder="1" applyAlignment="1">
      <alignment vertical="center"/>
    </xf>
    <xf numFmtId="0" fontId="21" fillId="0" borderId="7" xfId="0" applyFont="1" applyBorder="1" applyAlignment="1">
      <alignment vertical="center" wrapText="1"/>
    </xf>
    <xf numFmtId="0" fontId="20" fillId="0" borderId="16" xfId="0" applyFont="1" applyBorder="1" applyAlignment="1">
      <alignment horizontal="left" vertical="center"/>
    </xf>
    <xf numFmtId="0" fontId="20" fillId="0" borderId="5" xfId="0" applyFont="1" applyBorder="1" applyAlignment="1">
      <alignment horizontal="left" vertical="center"/>
    </xf>
    <xf numFmtId="0" fontId="20" fillId="0" borderId="15" xfId="0" applyFont="1" applyBorder="1" applyAlignment="1">
      <alignment horizontal="left" vertical="center"/>
    </xf>
    <xf numFmtId="0" fontId="20" fillId="0" borderId="0" xfId="0" applyFont="1" applyAlignment="1">
      <alignment horizontal="left"/>
    </xf>
    <xf numFmtId="0" fontId="20" fillId="0" borderId="0" xfId="0" applyFont="1" applyAlignment="1">
      <alignment horizontal="center"/>
    </xf>
    <xf numFmtId="0" fontId="6" fillId="0" borderId="1" xfId="0" applyFont="1" applyBorder="1" applyAlignment="1">
      <alignment horizontal="center" vertical="center"/>
    </xf>
    <xf numFmtId="0" fontId="6" fillId="0" borderId="27" xfId="0" applyFont="1" applyBorder="1" applyAlignment="1">
      <alignment vertical="center"/>
    </xf>
    <xf numFmtId="0" fontId="15" fillId="0" borderId="4" xfId="0" applyFont="1" applyBorder="1" applyAlignment="1">
      <alignment vertical="center"/>
    </xf>
    <xf numFmtId="0" fontId="6" fillId="0" borderId="27" xfId="0" applyFont="1" applyBorder="1" applyAlignment="1">
      <alignment horizontal="left" vertical="center"/>
    </xf>
    <xf numFmtId="0" fontId="4" fillId="0" borderId="0" xfId="0" applyFont="1" applyAlignment="1">
      <alignment wrapText="1"/>
    </xf>
    <xf numFmtId="0" fontId="4" fillId="0" borderId="17" xfId="0" applyFont="1" applyBorder="1" applyAlignment="1">
      <alignment horizontal="left" vertical="center" indent="1"/>
    </xf>
    <xf numFmtId="0" fontId="5" fillId="0" borderId="0" xfId="0" applyFont="1" applyAlignment="1">
      <alignment horizontal="left" vertical="center"/>
    </xf>
    <xf numFmtId="181" fontId="4" fillId="0" borderId="0" xfId="0" applyNumberFormat="1" applyFont="1" applyAlignment="1">
      <alignment horizontal="left" vertical="center"/>
    </xf>
    <xf numFmtId="0" fontId="28" fillId="0" borderId="0" xfId="50">
      <alignment vertical="center"/>
    </xf>
    <xf numFmtId="0" fontId="28" fillId="0" borderId="0" xfId="50" applyAlignment="1">
      <alignment horizontal="right" vertical="center"/>
    </xf>
    <xf numFmtId="0" fontId="28" fillId="0" borderId="0" xfId="50" applyAlignment="1">
      <alignment horizontal="center" vertical="center"/>
    </xf>
    <xf numFmtId="0" fontId="28" fillId="35" borderId="0" xfId="50" applyFill="1" applyAlignment="1">
      <alignment horizontal="center" vertical="center"/>
    </xf>
    <xf numFmtId="0" fontId="28" fillId="0" borderId="8" xfId="50" applyBorder="1">
      <alignment vertical="center"/>
    </xf>
    <xf numFmtId="0" fontId="4" fillId="0" borderId="0" xfId="51" applyFont="1" applyAlignment="1">
      <alignment horizontal="left" vertical="center"/>
    </xf>
    <xf numFmtId="0" fontId="9" fillId="0" borderId="38" xfId="0" applyFont="1" applyBorder="1" applyAlignment="1">
      <alignment horizontal="left" vertical="top"/>
    </xf>
    <xf numFmtId="0" fontId="4" fillId="0" borderId="33" xfId="0" applyFont="1" applyBorder="1" applyAlignment="1">
      <alignment vertical="center"/>
    </xf>
    <xf numFmtId="0" fontId="4" fillId="0" borderId="27" xfId="0" applyFont="1" applyBorder="1" applyAlignment="1">
      <alignment vertical="top"/>
    </xf>
    <xf numFmtId="0" fontId="4" fillId="0" borderId="17" xfId="0" applyFont="1" applyBorder="1" applyAlignment="1">
      <alignment vertical="top"/>
    </xf>
    <xf numFmtId="0" fontId="4" fillId="0" borderId="37" xfId="0" applyFont="1" applyBorder="1" applyAlignment="1">
      <alignment vertical="center"/>
    </xf>
    <xf numFmtId="0" fontId="0" fillId="0" borderId="7" xfId="0" applyBorder="1"/>
    <xf numFmtId="0" fontId="45" fillId="0" borderId="0" xfId="0" applyFont="1" applyAlignment="1">
      <alignment wrapText="1"/>
    </xf>
    <xf numFmtId="0" fontId="8" fillId="0" borderId="25" xfId="0" applyFont="1" applyBorder="1" applyAlignment="1">
      <alignment vertical="center"/>
    </xf>
    <xf numFmtId="0" fontId="45" fillId="0" borderId="0" xfId="0" applyFont="1" applyAlignment="1">
      <alignment horizontal="left" wrapText="1"/>
    </xf>
    <xf numFmtId="0" fontId="8" fillId="0" borderId="17" xfId="0" applyFont="1" applyBorder="1" applyAlignment="1">
      <alignment vertical="center"/>
    </xf>
    <xf numFmtId="0" fontId="8" fillId="0" borderId="2" xfId="0" applyFont="1" applyBorder="1" applyAlignment="1">
      <alignment vertical="center"/>
    </xf>
    <xf numFmtId="0" fontId="8" fillId="0" borderId="27" xfId="0" applyFont="1" applyBorder="1" applyAlignment="1">
      <alignment horizontal="center" vertical="center"/>
    </xf>
    <xf numFmtId="0" fontId="0" fillId="0" borderId="4" xfId="0" applyBorder="1"/>
    <xf numFmtId="0" fontId="0" fillId="0" borderId="5" xfId="0" applyBorder="1"/>
    <xf numFmtId="0" fontId="4" fillId="0" borderId="17" xfId="46" applyFont="1" applyBorder="1" applyAlignment="1">
      <alignment vertical="center"/>
    </xf>
    <xf numFmtId="0" fontId="4" fillId="0" borderId="0" xfId="46" applyFont="1" applyAlignment="1">
      <alignment vertical="center"/>
    </xf>
    <xf numFmtId="0" fontId="4" fillId="0" borderId="27" xfId="46" applyFont="1" applyBorder="1" applyAlignment="1">
      <alignment vertical="center"/>
    </xf>
    <xf numFmtId="0" fontId="4" fillId="0" borderId="5" xfId="46" applyFont="1" applyBorder="1" applyAlignment="1">
      <alignment horizontal="left" vertical="center"/>
    </xf>
    <xf numFmtId="0" fontId="4" fillId="0" borderId="15" xfId="46" applyFont="1" applyBorder="1" applyAlignment="1">
      <alignment horizontal="left" vertical="center"/>
    </xf>
    <xf numFmtId="0" fontId="4" fillId="0" borderId="0" xfId="46" applyFont="1" applyAlignment="1">
      <alignment horizontal="left" vertical="center"/>
    </xf>
    <xf numFmtId="0" fontId="4" fillId="0" borderId="4" xfId="46" applyFont="1" applyBorder="1" applyAlignment="1">
      <alignment horizontal="left" vertical="center"/>
    </xf>
    <xf numFmtId="0" fontId="4" fillId="0" borderId="1" xfId="46" applyFont="1" applyBorder="1" applyAlignment="1">
      <alignment horizontal="left" vertical="center"/>
    </xf>
    <xf numFmtId="0" fontId="8" fillId="0" borderId="33" xfId="0" applyFont="1" applyBorder="1" applyAlignment="1">
      <alignment vertical="center"/>
    </xf>
    <xf numFmtId="0" fontId="8" fillId="0" borderId="6" xfId="0" applyFont="1" applyBorder="1" applyAlignment="1">
      <alignment vertical="center"/>
    </xf>
    <xf numFmtId="182" fontId="4" fillId="0" borderId="8" xfId="46" applyNumberFormat="1" applyFont="1" applyBorder="1" applyAlignment="1">
      <alignment horizontal="center" vertical="center"/>
    </xf>
    <xf numFmtId="182" fontId="4" fillId="0" borderId="27" xfId="46" applyNumberFormat="1" applyFont="1" applyBorder="1" applyAlignment="1">
      <alignment vertical="center"/>
    </xf>
    <xf numFmtId="182" fontId="4" fillId="0" borderId="15" xfId="46" applyNumberFormat="1" applyFont="1" applyBorder="1" applyAlignment="1">
      <alignment vertical="center"/>
    </xf>
    <xf numFmtId="0" fontId="4" fillId="0" borderId="2" xfId="0" applyFont="1" applyBorder="1" applyAlignment="1">
      <alignment horizontal="centerContinuous" vertical="center"/>
    </xf>
    <xf numFmtId="0" fontId="4" fillId="0" borderId="7" xfId="0" applyFont="1" applyBorder="1" applyAlignment="1">
      <alignment vertical="center" wrapText="1" shrinkToFit="1"/>
    </xf>
    <xf numFmtId="49" fontId="4" fillId="0" borderId="0" xfId="0" applyNumberFormat="1" applyFont="1" applyAlignment="1">
      <alignment horizontal="left" vertical="center"/>
    </xf>
    <xf numFmtId="1" fontId="4" fillId="0" borderId="7" xfId="0" applyNumberFormat="1" applyFont="1" applyBorder="1" applyAlignment="1">
      <alignment vertical="center"/>
    </xf>
    <xf numFmtId="49" fontId="4" fillId="0" borderId="5" xfId="0" applyNumberFormat="1" applyFont="1" applyBorder="1" applyAlignment="1">
      <alignment horizontal="left" vertical="center"/>
    </xf>
    <xf numFmtId="0" fontId="4" fillId="0" borderId="33" xfId="0" applyFont="1" applyBorder="1" applyAlignment="1">
      <alignment horizontal="center" vertical="center"/>
    </xf>
    <xf numFmtId="0" fontId="22" fillId="0" borderId="0" xfId="0" applyFont="1" applyAlignment="1">
      <alignment vertical="center"/>
    </xf>
    <xf numFmtId="0" fontId="4" fillId="0" borderId="5" xfId="0" applyFont="1" applyBorder="1" applyAlignment="1">
      <alignment horizontal="left" vertical="center" wrapText="1" shrinkToFit="1"/>
    </xf>
    <xf numFmtId="0" fontId="4" fillId="0" borderId="15" xfId="0" applyFont="1" applyBorder="1" applyAlignment="1">
      <alignment horizontal="left" vertical="center" shrinkToFit="1"/>
    </xf>
    <xf numFmtId="0" fontId="6" fillId="0" borderId="16"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xf>
    <xf numFmtId="0" fontId="6" fillId="0" borderId="3" xfId="0" applyFont="1" applyBorder="1" applyAlignment="1">
      <alignment horizontal="center" vertical="center"/>
    </xf>
    <xf numFmtId="0" fontId="6" fillId="0" borderId="5" xfId="0" applyFont="1" applyBorder="1" applyAlignment="1">
      <alignment vertical="center"/>
    </xf>
    <xf numFmtId="0" fontId="6" fillId="0" borderId="8" xfId="0" applyFont="1" applyBorder="1" applyAlignment="1">
      <alignment vertical="center"/>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1" xfId="0" applyFont="1" applyBorder="1" applyAlignment="1">
      <alignment horizontal="left" vertical="center" wrapText="1" indent="1"/>
    </xf>
    <xf numFmtId="0" fontId="6" fillId="0" borderId="0" xfId="0" applyFont="1" applyAlignment="1">
      <alignment wrapText="1"/>
    </xf>
    <xf numFmtId="0" fontId="15" fillId="0" borderId="0" xfId="0" applyFont="1" applyAlignment="1">
      <alignment horizontal="left"/>
    </xf>
    <xf numFmtId="0" fontId="15" fillId="0" borderId="0" xfId="0" applyFont="1"/>
    <xf numFmtId="0" fontId="4" fillId="0" borderId="17" xfId="0" applyFont="1" applyBorder="1" applyAlignment="1">
      <alignment horizontal="center" vertical="top"/>
    </xf>
    <xf numFmtId="0" fontId="47" fillId="0" borderId="17" xfId="0" applyFont="1" applyBorder="1" applyAlignment="1">
      <alignment vertical="center"/>
    </xf>
    <xf numFmtId="0" fontId="47" fillId="0" borderId="16" xfId="0" applyFont="1" applyBorder="1" applyAlignment="1">
      <alignment vertical="center"/>
    </xf>
    <xf numFmtId="0" fontId="4" fillId="0" borderId="33" xfId="0" applyFont="1" applyBorder="1" applyAlignment="1">
      <alignment horizontal="left" vertical="center"/>
    </xf>
    <xf numFmtId="0" fontId="4" fillId="0" borderId="33" xfId="0" applyFont="1" applyBorder="1" applyAlignment="1">
      <alignment vertical="center" wrapText="1"/>
    </xf>
    <xf numFmtId="0" fontId="45" fillId="0" borderId="0" xfId="0" applyFont="1" applyAlignment="1">
      <alignment horizontal="left" vertical="center"/>
    </xf>
    <xf numFmtId="0" fontId="47" fillId="0" borderId="0" xfId="0" applyFont="1" applyAlignment="1">
      <alignment horizontal="left" vertical="center"/>
    </xf>
    <xf numFmtId="177" fontId="28" fillId="0" borderId="33" xfId="48" applyNumberFormat="1" applyBorder="1" applyAlignment="1">
      <alignment horizontal="center" vertical="center"/>
    </xf>
    <xf numFmtId="0" fontId="52" fillId="0" borderId="0" xfId="0" applyFont="1" applyAlignment="1">
      <alignment vertical="center"/>
    </xf>
    <xf numFmtId="0" fontId="53" fillId="0" borderId="3" xfId="0" applyFont="1" applyBorder="1" applyAlignment="1">
      <alignment horizontal="center" vertical="center"/>
    </xf>
    <xf numFmtId="0" fontId="53" fillId="0" borderId="8" xfId="0" applyFont="1" applyBorder="1" applyAlignment="1">
      <alignment horizontal="center" vertical="center"/>
    </xf>
    <xf numFmtId="0" fontId="15" fillId="0" borderId="5" xfId="0" applyFont="1" applyBorder="1" applyAlignment="1">
      <alignment horizontal="left" vertical="top" wrapText="1"/>
    </xf>
    <xf numFmtId="0" fontId="0" fillId="0" borderId="0" xfId="0" applyAlignment="1">
      <alignment horizontal="center"/>
    </xf>
    <xf numFmtId="0" fontId="54" fillId="0" borderId="0" xfId="0" applyFont="1" applyAlignment="1">
      <alignment vertical="center"/>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8" xfId="0" applyFont="1" applyBorder="1" applyAlignment="1">
      <alignment horizontal="left" vertical="center" wrapText="1" indent="1"/>
    </xf>
    <xf numFmtId="0" fontId="15" fillId="0" borderId="0" xfId="0" applyFont="1" applyAlignment="1">
      <alignmen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37" xfId="0" applyFont="1" applyBorder="1" applyAlignment="1">
      <alignment horizontal="left" vertical="center"/>
    </xf>
    <xf numFmtId="0" fontId="4" fillId="0" borderId="38"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left" vertical="top"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6" xfId="0" applyFont="1" applyBorder="1" applyAlignment="1">
      <alignment horizontal="left" vertical="center" wrapText="1"/>
    </xf>
    <xf numFmtId="0" fontId="4" fillId="0" borderId="5"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4" fillId="0" borderId="17" xfId="0" applyFont="1" applyBorder="1" applyAlignment="1">
      <alignment horizontal="left" vertical="center" wrapText="1"/>
    </xf>
    <xf numFmtId="0" fontId="4" fillId="0" borderId="0" xfId="0" applyFont="1" applyAlignment="1">
      <alignment horizontal="left" vertical="center" wrapText="1"/>
    </xf>
    <xf numFmtId="0" fontId="4" fillId="0" borderId="27" xfId="0" applyFont="1" applyBorder="1" applyAlignment="1">
      <alignment horizontal="left" vertical="center" wrapText="1"/>
    </xf>
    <xf numFmtId="0" fontId="4" fillId="0" borderId="0" xfId="0" applyFont="1" applyAlignment="1">
      <alignment horizontal="center" vertical="top"/>
    </xf>
    <xf numFmtId="0" fontId="4" fillId="0" borderId="6" xfId="0" applyFont="1" applyBorder="1" applyAlignment="1">
      <alignment horizontal="left" vertical="center"/>
    </xf>
    <xf numFmtId="0" fontId="4" fillId="0" borderId="16" xfId="0" applyFont="1" applyBorder="1" applyAlignment="1">
      <alignment horizontal="center"/>
    </xf>
    <xf numFmtId="0" fontId="4" fillId="0" borderId="3" xfId="0" applyFont="1" applyBorder="1" applyAlignment="1">
      <alignment horizontal="center"/>
    </xf>
    <xf numFmtId="0" fontId="6" fillId="0" borderId="4"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4" fillId="0" borderId="0" xfId="0" applyFont="1" applyAlignment="1">
      <alignment horizontal="right" vertical="center"/>
    </xf>
    <xf numFmtId="0" fontId="4" fillId="0" borderId="5" xfId="0" applyFont="1" applyBorder="1" applyAlignment="1">
      <alignment horizontal="left" vertical="center" shrinkToFit="1"/>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5" xfId="0" applyFont="1" applyBorder="1" applyAlignment="1">
      <alignment horizontal="left" vertical="center"/>
    </xf>
    <xf numFmtId="0" fontId="9" fillId="0" borderId="0" xfId="0" applyFont="1" applyAlignment="1">
      <alignment horizontal="center" vertical="top"/>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4" xfId="0" applyFont="1" applyBorder="1" applyAlignment="1">
      <alignment horizontal="left" vertical="top"/>
    </xf>
    <xf numFmtId="0" fontId="9" fillId="0" borderId="0" xfId="0" applyFont="1" applyAlignment="1">
      <alignment horizontal="left" vertical="top"/>
    </xf>
    <xf numFmtId="0" fontId="9" fillId="0" borderId="16" xfId="0" applyFont="1" applyBorder="1" applyAlignment="1">
      <alignment horizontal="left" vertical="top"/>
    </xf>
    <xf numFmtId="0" fontId="9" fillId="0" borderId="5" xfId="0" applyFont="1" applyBorder="1" applyAlignment="1">
      <alignment horizontal="left" vertical="top"/>
    </xf>
    <xf numFmtId="0" fontId="9" fillId="0" borderId="30" xfId="0" applyFont="1" applyBorder="1" applyAlignment="1">
      <alignment horizontal="left" vertical="center"/>
    </xf>
    <xf numFmtId="0" fontId="9" fillId="0" borderId="23" xfId="0" applyFont="1" applyBorder="1" applyAlignment="1">
      <alignment horizontal="left" vertical="center"/>
    </xf>
    <xf numFmtId="0" fontId="28" fillId="34" borderId="0" xfId="48" applyFill="1" applyAlignment="1">
      <alignment horizontal="left" vertical="center"/>
    </xf>
    <xf numFmtId="0" fontId="28" fillId="34" borderId="37" xfId="48" applyFill="1" applyBorder="1" applyAlignment="1">
      <alignment horizontal="center" vertical="center"/>
    </xf>
    <xf numFmtId="0" fontId="28" fillId="35" borderId="0" xfId="48" applyFill="1" applyAlignment="1">
      <alignment horizontal="center" vertical="center"/>
    </xf>
    <xf numFmtId="0" fontId="46" fillId="34" borderId="0" xfId="48" applyFont="1" applyFill="1" applyAlignment="1">
      <alignment horizontal="center" vertical="center"/>
    </xf>
    <xf numFmtId="0" fontId="28" fillId="35" borderId="2" xfId="48" applyFill="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2" xfId="0" applyFont="1" applyBorder="1" applyAlignment="1">
      <alignment vertical="center"/>
    </xf>
    <xf numFmtId="0" fontId="4" fillId="0" borderId="27" xfId="0" applyFont="1" applyBorder="1" applyAlignment="1">
      <alignment horizontal="left" vertical="center"/>
    </xf>
    <xf numFmtId="0" fontId="4" fillId="0" borderId="17"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5" xfId="0" applyFont="1" applyBorder="1" applyAlignment="1">
      <alignment vertical="center" wrapText="1"/>
    </xf>
    <xf numFmtId="0" fontId="4" fillId="0" borderId="0" xfId="0" applyFont="1" applyAlignment="1">
      <alignment horizontal="center"/>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15" fillId="0" borderId="0" xfId="0" applyFont="1" applyAlignment="1">
      <alignment vertical="top"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15" fillId="0" borderId="0" xfId="0" applyFont="1" applyAlignment="1">
      <alignment horizontal="left" vertical="top" wrapText="1"/>
    </xf>
    <xf numFmtId="0" fontId="8" fillId="0" borderId="7"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4" fillId="0" borderId="37" xfId="0" applyFont="1" applyBorder="1" applyAlignment="1">
      <alignment horizontal="center" vertical="center"/>
    </xf>
    <xf numFmtId="0" fontId="6" fillId="0" borderId="4" xfId="0" applyFont="1" applyBorder="1" applyAlignment="1">
      <alignment vertical="center" wrapText="1"/>
    </xf>
    <xf numFmtId="0" fontId="6" fillId="0" borderId="5" xfId="0" applyFont="1" applyBorder="1" applyAlignment="1">
      <alignment vertical="center" wrapText="1"/>
    </xf>
    <xf numFmtId="0" fontId="4" fillId="0" borderId="8"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6" fillId="0" borderId="7" xfId="0" applyFont="1" applyBorder="1" applyAlignment="1">
      <alignment horizontal="left" vertical="center" wrapText="1" indent="1"/>
    </xf>
    <xf numFmtId="0" fontId="4" fillId="0" borderId="0" xfId="0" applyFont="1" applyAlignment="1">
      <alignment vertical="top" wrapText="1"/>
    </xf>
    <xf numFmtId="0" fontId="4" fillId="0" borderId="27" xfId="0" applyFont="1" applyBorder="1" applyAlignment="1">
      <alignment vertical="top" wrapText="1"/>
    </xf>
    <xf numFmtId="0" fontId="6" fillId="0" borderId="7" xfId="0" applyFont="1" applyBorder="1" applyAlignment="1">
      <alignment vertical="center" wrapText="1"/>
    </xf>
    <xf numFmtId="0" fontId="4" fillId="0" borderId="17" xfId="0" applyFont="1" applyBorder="1" applyAlignment="1">
      <alignment vertical="center" wrapText="1"/>
    </xf>
    <xf numFmtId="0" fontId="4" fillId="0" borderId="27" xfId="0" applyFont="1" applyBorder="1" applyAlignment="1">
      <alignment vertical="center" wrapText="1"/>
    </xf>
    <xf numFmtId="0" fontId="6" fillId="0" borderId="2" xfId="0" applyFont="1" applyBorder="1" applyAlignment="1">
      <alignment horizontal="center" vertical="center"/>
    </xf>
    <xf numFmtId="0" fontId="15" fillId="0" borderId="0" xfId="0" applyFont="1" applyAlignment="1">
      <alignment horizontal="center" vertical="center"/>
    </xf>
    <xf numFmtId="0" fontId="28" fillId="0" borderId="8" xfId="50"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37" xfId="0" applyFont="1" applyBorder="1" applyAlignment="1">
      <alignment horizontal="center" vertical="center"/>
    </xf>
    <xf numFmtId="0" fontId="6" fillId="0" borderId="17" xfId="0" applyFont="1" applyBorder="1" applyAlignment="1">
      <alignment horizontal="center" vertical="center"/>
    </xf>
    <xf numFmtId="0" fontId="15" fillId="0" borderId="0" xfId="0" applyFont="1" applyAlignment="1">
      <alignment horizontal="left" vertical="center" wrapText="1"/>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left" vertical="center"/>
    </xf>
    <xf numFmtId="0" fontId="16" fillId="0" borderId="0" xfId="0" applyFont="1" applyAlignment="1">
      <alignment horizontal="left" vertical="center" wrapText="1"/>
    </xf>
    <xf numFmtId="0" fontId="15" fillId="0" borderId="0" xfId="0" applyFont="1" applyAlignment="1">
      <alignment horizontal="left" vertical="center"/>
    </xf>
    <xf numFmtId="182" fontId="4" fillId="0" borderId="7" xfId="46" applyNumberFormat="1" applyFont="1" applyBorder="1" applyAlignment="1">
      <alignment horizontal="center" vertical="center"/>
    </xf>
    <xf numFmtId="182" fontId="4" fillId="0" borderId="5" xfId="46" applyNumberFormat="1" applyFont="1" applyBorder="1" applyAlignment="1">
      <alignment horizontal="center" vertical="center"/>
    </xf>
    <xf numFmtId="0" fontId="20" fillId="0" borderId="0" xfId="0" applyFont="1" applyAlignment="1">
      <alignment horizontal="left" vertical="center" wrapText="1"/>
    </xf>
    <xf numFmtId="0" fontId="21" fillId="0" borderId="0" xfId="0" applyFont="1" applyAlignment="1">
      <alignment horizontal="left" vertical="center" wrapText="1"/>
    </xf>
    <xf numFmtId="0" fontId="20" fillId="0" borderId="17" xfId="0" applyFont="1" applyBorder="1" applyAlignment="1">
      <alignment horizontal="left" vertical="center" wrapText="1"/>
    </xf>
    <xf numFmtId="0" fontId="20" fillId="0" borderId="27" xfId="0" applyFont="1" applyBorder="1" applyAlignment="1">
      <alignment horizontal="left" vertical="center" wrapText="1"/>
    </xf>
    <xf numFmtId="0" fontId="20" fillId="0" borderId="8" xfId="0" applyFont="1" applyBorder="1" applyAlignment="1">
      <alignment horizontal="center" vertical="center"/>
    </xf>
    <xf numFmtId="0" fontId="4" fillId="0" borderId="0" xfId="0" applyFont="1" applyAlignment="1">
      <alignment vertical="top"/>
    </xf>
    <xf numFmtId="0" fontId="14" fillId="0" borderId="7" xfId="0" applyFont="1" applyBorder="1" applyAlignment="1">
      <alignment horizontal="center" vertical="center"/>
    </xf>
    <xf numFmtId="0" fontId="4" fillId="0" borderId="25"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28" fillId="34" borderId="4" xfId="48" applyFill="1" applyBorder="1" applyAlignment="1">
      <alignment horizontal="center" vertical="center"/>
    </xf>
    <xf numFmtId="178" fontId="10" fillId="34" borderId="4" xfId="37" applyNumberFormat="1" applyFont="1" applyFill="1" applyBorder="1" applyAlignment="1">
      <alignment horizontal="center" vertical="center"/>
    </xf>
    <xf numFmtId="0" fontId="28" fillId="34" borderId="4" xfId="48" applyFill="1" applyBorder="1" applyAlignment="1">
      <alignment vertical="center" wrapText="1"/>
    </xf>
    <xf numFmtId="38" fontId="10" fillId="34" borderId="4" xfId="37" applyFont="1" applyFill="1" applyBorder="1">
      <alignment vertical="center"/>
    </xf>
    <xf numFmtId="0" fontId="28" fillId="34" borderId="4" xfId="48" applyFill="1" applyBorder="1">
      <alignment vertical="center"/>
    </xf>
    <xf numFmtId="38" fontId="10" fillId="34" borderId="5" xfId="37" applyFont="1" applyFill="1" applyBorder="1">
      <alignment vertical="center"/>
    </xf>
    <xf numFmtId="0" fontId="28" fillId="34" borderId="5" xfId="48" applyFill="1" applyBorder="1">
      <alignment vertical="center"/>
    </xf>
    <xf numFmtId="0" fontId="28" fillId="34" borderId="17" xfId="48" applyFill="1" applyBorder="1">
      <alignment vertical="center"/>
    </xf>
    <xf numFmtId="0" fontId="28" fillId="34" borderId="16" xfId="48" applyFill="1" applyBorder="1">
      <alignment vertical="center"/>
    </xf>
    <xf numFmtId="0" fontId="4" fillId="0" borderId="33" xfId="0" applyFont="1" applyBorder="1"/>
    <xf numFmtId="0" fontId="16" fillId="0" borderId="0" xfId="0" applyFont="1" applyAlignment="1">
      <alignment vertical="top"/>
    </xf>
    <xf numFmtId="0" fontId="0" fillId="0" borderId="17" xfId="0" applyBorder="1"/>
    <xf numFmtId="0" fontId="28" fillId="0" borderId="5" xfId="50" applyBorder="1">
      <alignment vertical="center"/>
    </xf>
    <xf numFmtId="0" fontId="28" fillId="0" borderId="5" xfId="50" applyBorder="1" applyAlignment="1">
      <alignment horizontal="center" vertical="center" wrapText="1"/>
    </xf>
    <xf numFmtId="0" fontId="28" fillId="0" borderId="5" xfId="50" applyBorder="1" applyAlignment="1">
      <alignment horizontal="center" vertical="center"/>
    </xf>
    <xf numFmtId="179" fontId="28" fillId="0" borderId="5" xfId="50" applyNumberFormat="1" applyBorder="1" applyAlignment="1">
      <alignment horizontal="center" vertical="center"/>
    </xf>
    <xf numFmtId="180" fontId="0" fillId="0" borderId="5" xfId="30" applyNumberFormat="1" applyFont="1" applyFill="1" applyBorder="1" applyAlignment="1">
      <alignment horizontal="center" vertical="center"/>
    </xf>
    <xf numFmtId="0" fontId="28" fillId="0" borderId="4" xfId="50" applyBorder="1">
      <alignment vertical="center"/>
    </xf>
    <xf numFmtId="0" fontId="20" fillId="0" borderId="5" xfId="0" applyFont="1" applyBorder="1"/>
    <xf numFmtId="0" fontId="20" fillId="0" borderId="4" xfId="0" applyFont="1" applyBorder="1"/>
    <xf numFmtId="0" fontId="4" fillId="0" borderId="5" xfId="0" applyFont="1" applyBorder="1" applyAlignment="1">
      <alignment horizontal="right" vertical="center"/>
    </xf>
    <xf numFmtId="0" fontId="4" fillId="0" borderId="27" xfId="0" applyFont="1" applyBorder="1" applyAlignment="1">
      <alignment horizontal="left" vertical="center"/>
    </xf>
    <xf numFmtId="0" fontId="4" fillId="0" borderId="1" xfId="0" applyFont="1" applyBorder="1" applyAlignment="1">
      <alignment horizontal="left" vertical="center"/>
    </xf>
    <xf numFmtId="0" fontId="4" fillId="0" borderId="15" xfId="0" applyFont="1" applyBorder="1" applyAlignment="1">
      <alignment horizontal="left" vertical="center"/>
    </xf>
    <xf numFmtId="0" fontId="4" fillId="0" borderId="0" xfId="0" applyFont="1" applyBorder="1" applyAlignment="1">
      <alignment horizontal="left" vertical="center"/>
    </xf>
    <xf numFmtId="0" fontId="9" fillId="0" borderId="0" xfId="0" applyFont="1" applyAlignment="1">
      <alignment horizontal="left" vertical="top"/>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6" fillId="0" borderId="0" xfId="0" applyFont="1" applyAlignment="1">
      <alignment vertical="center" wrapText="1"/>
    </xf>
    <xf numFmtId="0" fontId="6" fillId="0" borderId="27"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7" xfId="0" applyFont="1" applyBorder="1" applyAlignment="1">
      <alignment horizontal="left" vertical="center"/>
    </xf>
    <xf numFmtId="0" fontId="4" fillId="0" borderId="27" xfId="0" applyFont="1" applyBorder="1" applyAlignment="1">
      <alignment horizontal="left" vertical="center"/>
    </xf>
    <xf numFmtId="0" fontId="4" fillId="0" borderId="17" xfId="0" applyFont="1" applyBorder="1" applyAlignment="1">
      <alignment horizontal="center" vertical="center"/>
    </xf>
    <xf numFmtId="0" fontId="4" fillId="0" borderId="0" xfId="0" applyFont="1" applyAlignment="1">
      <alignment vertical="center" wrapText="1"/>
    </xf>
    <xf numFmtId="0" fontId="56" fillId="0" borderId="0" xfId="53" applyFont="1">
      <alignment vertical="center"/>
    </xf>
    <xf numFmtId="0" fontId="6" fillId="0" borderId="0" xfId="53" applyFont="1">
      <alignment vertical="center"/>
    </xf>
    <xf numFmtId="0" fontId="4" fillId="0" borderId="0" xfId="53" applyFont="1">
      <alignment vertical="center"/>
    </xf>
    <xf numFmtId="0" fontId="4" fillId="0" borderId="0" xfId="53" applyFont="1" applyAlignment="1">
      <alignment horizontal="right" vertical="center"/>
    </xf>
    <xf numFmtId="0" fontId="4" fillId="0" borderId="0" xfId="53" applyFont="1" applyAlignment="1">
      <alignment horizontal="center" vertical="center"/>
    </xf>
    <xf numFmtId="0" fontId="14" fillId="0" borderId="0" xfId="53" applyFont="1">
      <alignment vertical="center"/>
    </xf>
    <xf numFmtId="0" fontId="4" fillId="0" borderId="0" xfId="53" applyFont="1" applyAlignment="1">
      <alignment vertical="center" shrinkToFit="1"/>
    </xf>
    <xf numFmtId="0" fontId="4" fillId="0" borderId="4" xfId="53" applyFont="1" applyBorder="1">
      <alignment vertical="center"/>
    </xf>
    <xf numFmtId="0" fontId="4" fillId="0" borderId="1" xfId="53" applyFont="1" applyBorder="1">
      <alignment vertical="center"/>
    </xf>
    <xf numFmtId="0" fontId="4" fillId="0" borderId="17" xfId="53" applyFont="1" applyBorder="1" applyAlignment="1">
      <alignment vertical="center" wrapText="1"/>
    </xf>
    <xf numFmtId="0" fontId="4" fillId="0" borderId="0" xfId="53" applyFont="1" applyAlignment="1">
      <alignment vertical="center" wrapText="1"/>
    </xf>
    <xf numFmtId="0" fontId="4" fillId="0" borderId="27" xfId="53" applyFont="1" applyBorder="1" applyAlignment="1">
      <alignment vertical="center" wrapText="1"/>
    </xf>
    <xf numFmtId="0" fontId="58" fillId="0" borderId="0" xfId="0" applyFont="1" applyAlignment="1">
      <alignment horizontal="justify" vertical="center"/>
    </xf>
    <xf numFmtId="0" fontId="59" fillId="0" borderId="0" xfId="0" applyFont="1" applyAlignment="1">
      <alignment vertical="center"/>
    </xf>
    <xf numFmtId="0" fontId="4" fillId="0" borderId="27" xfId="53" applyFont="1" applyBorder="1">
      <alignment vertical="center"/>
    </xf>
    <xf numFmtId="0" fontId="15" fillId="0" borderId="17" xfId="53" applyFont="1" applyBorder="1">
      <alignment vertical="center"/>
    </xf>
    <xf numFmtId="0" fontId="4" fillId="0" borderId="17" xfId="53" applyFont="1" applyBorder="1">
      <alignment vertical="center"/>
    </xf>
    <xf numFmtId="0" fontId="4" fillId="0" borderId="16" xfId="53" applyFont="1" applyBorder="1">
      <alignment vertical="center"/>
    </xf>
    <xf numFmtId="0" fontId="4" fillId="0" borderId="5" xfId="53" applyFont="1" applyBorder="1">
      <alignment vertical="center"/>
    </xf>
    <xf numFmtId="0" fontId="4" fillId="0" borderId="15" xfId="53" applyFont="1" applyBorder="1">
      <alignment vertical="center"/>
    </xf>
    <xf numFmtId="0" fontId="15" fillId="0" borderId="4" xfId="53" applyFont="1" applyBorder="1">
      <alignment vertical="center"/>
    </xf>
    <xf numFmtId="0" fontId="4" fillId="0" borderId="1" xfId="53" applyFont="1" applyBorder="1" applyAlignment="1">
      <alignment vertical="center" wrapText="1"/>
    </xf>
    <xf numFmtId="0" fontId="15" fillId="0" borderId="0" xfId="53" applyFont="1">
      <alignment vertical="center"/>
    </xf>
    <xf numFmtId="0" fontId="60" fillId="0" borderId="0" xfId="0" applyFont="1" applyAlignment="1">
      <alignment horizontal="justify" vertical="center"/>
    </xf>
    <xf numFmtId="0" fontId="15" fillId="0" borderId="16" xfId="53" applyFont="1" applyBorder="1">
      <alignment vertical="center"/>
    </xf>
    <xf numFmtId="0" fontId="15" fillId="0" borderId="5" xfId="53" applyFont="1" applyBorder="1">
      <alignment vertical="center"/>
    </xf>
    <xf numFmtId="0" fontId="4" fillId="0" borderId="3" xfId="53" applyFont="1" applyBorder="1">
      <alignment vertical="center"/>
    </xf>
    <xf numFmtId="0" fontId="15" fillId="0" borderId="27" xfId="53" applyFont="1" applyBorder="1">
      <alignment vertical="center"/>
    </xf>
    <xf numFmtId="0" fontId="47" fillId="0" borderId="0" xfId="53" applyFont="1">
      <alignment vertical="center"/>
    </xf>
    <xf numFmtId="0" fontId="47" fillId="0" borderId="0" xfId="53" applyFont="1" applyAlignment="1">
      <alignment horizontal="right" vertical="center"/>
    </xf>
    <xf numFmtId="0" fontId="47" fillId="0" borderId="0" xfId="53" applyFont="1" applyAlignment="1">
      <alignment horizontal="center" vertical="center"/>
    </xf>
    <xf numFmtId="0" fontId="47" fillId="35" borderId="0" xfId="53" applyFont="1" applyFill="1" applyAlignment="1">
      <alignment horizontal="center" vertical="center"/>
    </xf>
    <xf numFmtId="0" fontId="47" fillId="0" borderId="0" xfId="53" applyFont="1" applyAlignment="1">
      <alignment horizontal="left" vertical="center"/>
    </xf>
    <xf numFmtId="0" fontId="47" fillId="0" borderId="0" xfId="53" applyFont="1" applyAlignment="1">
      <alignment horizontal="center" vertical="center" wrapText="1"/>
    </xf>
    <xf numFmtId="0" fontId="48" fillId="0" borderId="0" xfId="53" applyFont="1" applyAlignment="1">
      <alignment horizontal="right" vertical="center"/>
    </xf>
    <xf numFmtId="0" fontId="47" fillId="0" borderId="15" xfId="53" applyFont="1" applyBorder="1">
      <alignment vertical="center"/>
    </xf>
    <xf numFmtId="0" fontId="65" fillId="0" borderId="0" xfId="54" applyFont="1" applyAlignment="1">
      <alignment vertical="center"/>
    </xf>
    <xf numFmtId="0" fontId="65" fillId="0" borderId="2" xfId="54" applyFont="1" applyBorder="1" applyAlignment="1">
      <alignment vertical="center"/>
    </xf>
    <xf numFmtId="0" fontId="65" fillId="0" borderId="0" xfId="54" applyFont="1" applyAlignment="1">
      <alignment horizontal="left" vertical="center"/>
    </xf>
    <xf numFmtId="0" fontId="67" fillId="0" borderId="0" xfId="54" applyFont="1" applyAlignment="1">
      <alignment vertical="center"/>
    </xf>
    <xf numFmtId="0" fontId="65" fillId="0" borderId="0" xfId="54" applyFont="1" applyAlignment="1">
      <alignment horizontal="right" vertical="center"/>
    </xf>
    <xf numFmtId="0" fontId="65" fillId="0" borderId="2" xfId="54" applyFont="1" applyBorder="1" applyAlignment="1">
      <alignment horizontal="left" vertical="center"/>
    </xf>
    <xf numFmtId="0" fontId="65" fillId="0" borderId="7" xfId="54" applyFont="1" applyBorder="1" applyAlignment="1">
      <alignment vertical="center"/>
    </xf>
    <xf numFmtId="0" fontId="65" fillId="0" borderId="8" xfId="54" applyFont="1" applyBorder="1" applyAlignment="1">
      <alignment vertical="center"/>
    </xf>
    <xf numFmtId="0" fontId="62" fillId="0" borderId="0" xfId="54"/>
    <xf numFmtId="183" fontId="65" fillId="0" borderId="0" xfId="54" applyNumberFormat="1" applyFont="1" applyAlignment="1">
      <alignment horizontal="right" vertical="center"/>
    </xf>
    <xf numFmtId="58" fontId="65" fillId="0" borderId="0" xfId="54" applyNumberFormat="1" applyFont="1" applyAlignment="1">
      <alignment vertical="center"/>
    </xf>
    <xf numFmtId="0" fontId="65" fillId="0" borderId="1" xfId="54" applyFont="1" applyBorder="1" applyAlignment="1">
      <alignment horizontal="center" vertical="center"/>
    </xf>
    <xf numFmtId="0" fontId="65" fillId="0" borderId="0" xfId="54" applyFont="1" applyAlignment="1">
      <alignment horizontal="center" vertical="center"/>
    </xf>
    <xf numFmtId="0" fontId="65" fillId="0" borderId="8" xfId="54" applyFont="1" applyBorder="1" applyAlignment="1">
      <alignment horizontal="center" vertical="center"/>
    </xf>
    <xf numFmtId="184" fontId="65" fillId="0" borderId="0" xfId="55" applyNumberFormat="1" applyFont="1" applyAlignment="1">
      <alignment horizontal="right" vertical="center"/>
    </xf>
    <xf numFmtId="10" fontId="65" fillId="0" borderId="0" xfId="56" applyNumberFormat="1" applyFont="1" applyAlignment="1">
      <alignment horizontal="center" vertical="center"/>
    </xf>
    <xf numFmtId="0" fontId="66" fillId="0" borderId="0" xfId="54" applyFont="1" applyAlignment="1">
      <alignment horizontal="left" vertical="center" wrapText="1"/>
    </xf>
    <xf numFmtId="0" fontId="69" fillId="0" borderId="0" xfId="54" applyFont="1" applyAlignment="1">
      <alignment horizontal="right"/>
    </xf>
    <xf numFmtId="0" fontId="69" fillId="0" borderId="0" xfId="54" applyFont="1" applyAlignment="1">
      <alignment horizontal="left"/>
    </xf>
    <xf numFmtId="0" fontId="69" fillId="0" borderId="0" xfId="54" applyFont="1"/>
    <xf numFmtId="0" fontId="68" fillId="0" borderId="0" xfId="54" applyFont="1" applyAlignment="1">
      <alignment vertical="center"/>
    </xf>
    <xf numFmtId="0" fontId="55" fillId="0" borderId="0" xfId="57" applyFont="1">
      <alignment vertical="center"/>
    </xf>
    <xf numFmtId="0" fontId="19" fillId="0" borderId="0" xfId="58" applyFont="1" applyAlignment="1">
      <alignment horizontal="left" vertical="center"/>
    </xf>
    <xf numFmtId="0" fontId="10" fillId="0" borderId="0" xfId="58" applyAlignment="1">
      <alignment horizontal="left" vertical="center"/>
    </xf>
    <xf numFmtId="0" fontId="72" fillId="0" borderId="0" xfId="59" applyFont="1">
      <alignment vertical="center"/>
    </xf>
    <xf numFmtId="0" fontId="74" fillId="0" borderId="0" xfId="58" applyFont="1" applyAlignment="1">
      <alignment horizontal="center"/>
    </xf>
    <xf numFmtId="0" fontId="19" fillId="0" borderId="0" xfId="58" applyFont="1" applyAlignment="1">
      <alignment horizontal="center" vertical="center"/>
    </xf>
    <xf numFmtId="0" fontId="55" fillId="0" borderId="0" xfId="57" applyFont="1" applyAlignment="1">
      <alignment vertical="center" wrapText="1"/>
    </xf>
    <xf numFmtId="0" fontId="55" fillId="0" borderId="0" xfId="54" applyFont="1"/>
    <xf numFmtId="0" fontId="75" fillId="0" borderId="0" xfId="58" applyFont="1" applyAlignment="1">
      <alignment vertical="center"/>
    </xf>
    <xf numFmtId="0" fontId="76" fillId="0" borderId="0" xfId="58" applyFont="1" applyAlignment="1">
      <alignment vertical="center"/>
    </xf>
    <xf numFmtId="0" fontId="77" fillId="0" borderId="0" xfId="59" applyFont="1">
      <alignment vertical="center"/>
    </xf>
    <xf numFmtId="0" fontId="76" fillId="34" borderId="3" xfId="58" applyFont="1" applyFill="1" applyBorder="1" applyAlignment="1">
      <alignment vertical="center" textRotation="255"/>
    </xf>
    <xf numFmtId="0" fontId="76" fillId="34" borderId="4" xfId="58" applyFont="1" applyFill="1" applyBorder="1" applyAlignment="1">
      <alignment vertical="center"/>
    </xf>
    <xf numFmtId="0" fontId="76" fillId="34" borderId="4" xfId="58" applyFont="1" applyFill="1" applyBorder="1" applyAlignment="1">
      <alignment horizontal="center" vertical="center"/>
    </xf>
    <xf numFmtId="0" fontId="76" fillId="34" borderId="1" xfId="58" applyFont="1" applyFill="1" applyBorder="1" applyAlignment="1">
      <alignment horizontal="center" vertical="center"/>
    </xf>
    <xf numFmtId="0" fontId="76" fillId="34" borderId="6" xfId="58" applyFont="1" applyFill="1" applyBorder="1"/>
    <xf numFmtId="0" fontId="76" fillId="34" borderId="7" xfId="58" applyFont="1" applyFill="1" applyBorder="1"/>
    <xf numFmtId="0" fontId="76" fillId="34" borderId="7" xfId="58" applyFont="1" applyFill="1" applyBorder="1" applyAlignment="1">
      <alignment horizontal="right"/>
    </xf>
    <xf numFmtId="0" fontId="76" fillId="37" borderId="7" xfId="58" applyFont="1" applyFill="1" applyBorder="1" applyAlignment="1">
      <alignment horizontal="center"/>
    </xf>
    <xf numFmtId="0" fontId="76" fillId="34" borderId="8" xfId="58" applyFont="1" applyFill="1" applyBorder="1"/>
    <xf numFmtId="0" fontId="76" fillId="34" borderId="16" xfId="58" applyFont="1" applyFill="1" applyBorder="1" applyAlignment="1">
      <alignment vertical="center" textRotation="255"/>
    </xf>
    <xf numFmtId="0" fontId="76" fillId="34" borderId="5" xfId="58" applyFont="1" applyFill="1" applyBorder="1" applyAlignment="1">
      <alignment vertical="center"/>
    </xf>
    <xf numFmtId="0" fontId="76" fillId="34" borderId="5" xfId="58" applyFont="1" applyFill="1" applyBorder="1" applyAlignment="1">
      <alignment horizontal="center" vertical="center"/>
    </xf>
    <xf numFmtId="0" fontId="76" fillId="34" borderId="15" xfId="58" applyFont="1" applyFill="1" applyBorder="1" applyAlignment="1">
      <alignment horizontal="center" vertical="center"/>
    </xf>
    <xf numFmtId="0" fontId="76" fillId="34" borderId="7" xfId="58" applyFont="1" applyFill="1" applyBorder="1" applyAlignment="1">
      <alignment horizontal="center"/>
    </xf>
    <xf numFmtId="0" fontId="76" fillId="34" borderId="2" xfId="58" applyFont="1" applyFill="1" applyBorder="1" applyAlignment="1">
      <alignment horizontal="center"/>
    </xf>
    <xf numFmtId="0" fontId="76" fillId="34" borderId="8" xfId="58" applyFont="1" applyFill="1" applyBorder="1" applyAlignment="1">
      <alignment horizontal="center"/>
    </xf>
    <xf numFmtId="12" fontId="19" fillId="0" borderId="33" xfId="58" applyNumberFormat="1" applyFont="1" applyBorder="1" applyAlignment="1">
      <alignment horizontal="center" vertical="center"/>
    </xf>
    <xf numFmtId="186" fontId="10" fillId="37" borderId="1" xfId="60" applyNumberFormat="1" applyFont="1" applyFill="1" applyBorder="1" applyAlignment="1" applyProtection="1">
      <alignment vertical="center"/>
      <protection locked="0"/>
    </xf>
    <xf numFmtId="186" fontId="10" fillId="37" borderId="25" xfId="60" applyNumberFormat="1" applyFont="1" applyFill="1" applyBorder="1" applyAlignment="1" applyProtection="1">
      <alignment vertical="center"/>
      <protection locked="0"/>
    </xf>
    <xf numFmtId="2" fontId="10" fillId="0" borderId="87" xfId="60" applyNumberFormat="1" applyFont="1" applyFill="1" applyBorder="1" applyAlignment="1" applyProtection="1"/>
    <xf numFmtId="12" fontId="19" fillId="0" borderId="92" xfId="58" applyNumberFormat="1" applyFont="1" applyBorder="1" applyAlignment="1">
      <alignment horizontal="center" vertical="center"/>
    </xf>
    <xf numFmtId="186" fontId="10" fillId="37" borderId="91" xfId="60" applyNumberFormat="1" applyFont="1" applyFill="1" applyBorder="1" applyAlignment="1" applyProtection="1">
      <alignment vertical="center"/>
      <protection locked="0"/>
    </xf>
    <xf numFmtId="186" fontId="10" fillId="37" borderId="92" xfId="60" applyNumberFormat="1" applyFont="1" applyFill="1" applyBorder="1" applyAlignment="1" applyProtection="1">
      <alignment vertical="center"/>
      <protection locked="0"/>
    </xf>
    <xf numFmtId="0" fontId="19" fillId="0" borderId="92" xfId="58" applyFont="1" applyBorder="1" applyAlignment="1">
      <alignment horizontal="center" vertical="center"/>
    </xf>
    <xf numFmtId="186" fontId="10" fillId="37" borderId="15" xfId="60" applyNumberFormat="1" applyFont="1" applyFill="1" applyBorder="1" applyAlignment="1" applyProtection="1">
      <alignment vertical="center"/>
      <protection locked="0"/>
    </xf>
    <xf numFmtId="186" fontId="10" fillId="37" borderId="37" xfId="60" applyNumberFormat="1" applyFont="1" applyFill="1" applyBorder="1" applyAlignment="1" applyProtection="1">
      <alignment vertical="center"/>
      <protection locked="0"/>
    </xf>
    <xf numFmtId="12" fontId="19" fillId="34" borderId="25" xfId="58" applyNumberFormat="1" applyFont="1" applyFill="1" applyBorder="1" applyAlignment="1">
      <alignment horizontal="center" vertical="center"/>
    </xf>
    <xf numFmtId="186" fontId="10" fillId="37" borderId="0" xfId="60" applyNumberFormat="1" applyFont="1" applyFill="1" applyBorder="1" applyAlignment="1" applyProtection="1">
      <alignment vertical="center"/>
      <protection locked="0"/>
    </xf>
    <xf numFmtId="186" fontId="10" fillId="37" borderId="33" xfId="60" applyNumberFormat="1" applyFont="1" applyFill="1" applyBorder="1" applyAlignment="1" applyProtection="1">
      <alignment vertical="center"/>
      <protection locked="0"/>
    </xf>
    <xf numFmtId="186" fontId="10" fillId="37" borderId="27" xfId="60" applyNumberFormat="1" applyFont="1" applyFill="1" applyBorder="1" applyAlignment="1" applyProtection="1">
      <alignment vertical="center"/>
      <protection locked="0"/>
    </xf>
    <xf numFmtId="186" fontId="10" fillId="37" borderId="34" xfId="60" applyNumberFormat="1" applyFont="1" applyFill="1" applyBorder="1" applyAlignment="1" applyProtection="1">
      <alignment vertical="center"/>
      <protection locked="0"/>
    </xf>
    <xf numFmtId="12" fontId="19" fillId="34" borderId="92" xfId="58" applyNumberFormat="1" applyFont="1" applyFill="1" applyBorder="1" applyAlignment="1">
      <alignment horizontal="center" vertical="center"/>
    </xf>
    <xf numFmtId="186" fontId="10" fillId="37" borderId="62" xfId="60" applyNumberFormat="1" applyFont="1" applyFill="1" applyBorder="1" applyAlignment="1" applyProtection="1">
      <alignment vertical="center"/>
      <protection locked="0"/>
    </xf>
    <xf numFmtId="0" fontId="19" fillId="0" borderId="99" xfId="58" applyFont="1" applyBorder="1" applyAlignment="1">
      <alignment horizontal="center" vertical="center"/>
    </xf>
    <xf numFmtId="186" fontId="10" fillId="37" borderId="5" xfId="60" applyNumberFormat="1" applyFont="1" applyFill="1" applyBorder="1" applyAlignment="1" applyProtection="1">
      <alignment vertical="center"/>
      <protection locked="0"/>
    </xf>
    <xf numFmtId="0" fontId="19" fillId="0" borderId="3" xfId="58" applyFont="1" applyBorder="1" applyAlignment="1">
      <alignment horizontal="center" vertical="center" shrinkToFit="1"/>
    </xf>
    <xf numFmtId="0" fontId="19" fillId="0" borderId="25" xfId="58" applyFont="1" applyBorder="1" applyAlignment="1">
      <alignment horizontal="center" vertical="center"/>
    </xf>
    <xf numFmtId="0" fontId="19" fillId="0" borderId="6" xfId="58" applyFont="1" applyBorder="1" applyAlignment="1">
      <alignment horizontal="center" vertical="center" textRotation="255"/>
    </xf>
    <xf numFmtId="0" fontId="19" fillId="0" borderId="7" xfId="58" applyFont="1" applyBorder="1" applyAlignment="1">
      <alignment horizontal="center" vertical="center"/>
    </xf>
    <xf numFmtId="0" fontId="76" fillId="0" borderId="7" xfId="58" applyFont="1" applyBorder="1" applyAlignment="1">
      <alignment horizontal="left" vertical="center" wrapText="1"/>
    </xf>
    <xf numFmtId="0" fontId="19" fillId="0" borderId="8" xfId="58" applyFont="1" applyBorder="1" applyAlignment="1">
      <alignment horizontal="center" vertical="center"/>
    </xf>
    <xf numFmtId="186" fontId="10" fillId="0" borderId="8" xfId="60" applyNumberFormat="1" applyFont="1" applyFill="1" applyBorder="1" applyAlignment="1" applyProtection="1">
      <alignment vertical="center"/>
    </xf>
    <xf numFmtId="186" fontId="10" fillId="0" borderId="2" xfId="60" applyNumberFormat="1" applyFont="1" applyFill="1" applyBorder="1" applyAlignment="1" applyProtection="1">
      <alignment vertical="center"/>
    </xf>
    <xf numFmtId="186" fontId="55" fillId="0" borderId="2" xfId="61" applyNumberFormat="1" applyFont="1" applyFill="1" applyBorder="1" applyAlignment="1" applyProtection="1">
      <alignment vertical="center"/>
    </xf>
    <xf numFmtId="0" fontId="19" fillId="34" borderId="6" xfId="58" applyFont="1" applyFill="1" applyBorder="1" applyAlignment="1">
      <alignment horizontal="center" vertical="center" textRotation="255"/>
    </xf>
    <xf numFmtId="0" fontId="19" fillId="34" borderId="8" xfId="58" applyFont="1" applyFill="1" applyBorder="1" applyAlignment="1">
      <alignment horizontal="center"/>
    </xf>
    <xf numFmtId="2" fontId="10" fillId="39" borderId="8" xfId="60" applyNumberFormat="1" applyFont="1" applyFill="1" applyBorder="1" applyAlignment="1" applyProtection="1"/>
    <xf numFmtId="12" fontId="19" fillId="38" borderId="8" xfId="60" applyNumberFormat="1" applyFont="1" applyFill="1" applyBorder="1" applyAlignment="1" applyProtection="1">
      <alignment horizontal="center"/>
      <protection locked="0"/>
    </xf>
    <xf numFmtId="186" fontId="55" fillId="0" borderId="87" xfId="61" applyNumberFormat="1" applyFont="1" applyFill="1" applyBorder="1" applyAlignment="1" applyProtection="1">
      <alignment vertical="center"/>
    </xf>
    <xf numFmtId="181" fontId="10" fillId="39" borderId="7" xfId="60" applyNumberFormat="1" applyFont="1" applyFill="1" applyBorder="1" applyAlignment="1" applyProtection="1"/>
    <xf numFmtId="49" fontId="10" fillId="0" borderId="17" xfId="58" applyNumberFormat="1" applyBorder="1" applyAlignment="1">
      <alignment horizontal="left" shrinkToFit="1"/>
    </xf>
    <xf numFmtId="49" fontId="10" fillId="0" borderId="0" xfId="58" applyNumberFormat="1" applyAlignment="1">
      <alignment horizontal="left" shrinkToFit="1"/>
    </xf>
    <xf numFmtId="187" fontId="55" fillId="39" borderId="25" xfId="61" applyNumberFormat="1" applyFont="1" applyFill="1" applyBorder="1" applyAlignment="1" applyProtection="1">
      <alignment vertical="center"/>
    </xf>
    <xf numFmtId="181" fontId="81" fillId="39" borderId="104" xfId="60" applyNumberFormat="1" applyFont="1" applyFill="1" applyBorder="1" applyAlignment="1" applyProtection="1">
      <alignment vertical="center"/>
    </xf>
    <xf numFmtId="49" fontId="10" fillId="0" borderId="0" xfId="58" quotePrefix="1" applyNumberFormat="1" applyAlignment="1">
      <alignment horizontal="left" shrinkToFit="1"/>
    </xf>
    <xf numFmtId="0" fontId="10" fillId="0" borderId="4" xfId="58" applyBorder="1" applyAlignment="1">
      <alignment vertical="top" wrapText="1"/>
    </xf>
    <xf numFmtId="0" fontId="55" fillId="0" borderId="4" xfId="57" applyFont="1" applyBorder="1">
      <alignment vertical="center"/>
    </xf>
    <xf numFmtId="0" fontId="10" fillId="0" borderId="0" xfId="58" applyAlignment="1">
      <alignment vertical="top" wrapText="1"/>
    </xf>
    <xf numFmtId="0" fontId="10" fillId="0" borderId="0" xfId="58" applyAlignment="1">
      <alignment horizontal="center" vertical="center" wrapText="1"/>
    </xf>
    <xf numFmtId="9" fontId="10" fillId="0" borderId="0" xfId="56" applyFont="1" applyFill="1" applyBorder="1" applyAlignment="1" applyProtection="1">
      <alignment horizontal="center" vertical="center" wrapText="1"/>
    </xf>
    <xf numFmtId="0" fontId="55" fillId="0" borderId="0" xfId="57" applyFont="1" applyAlignment="1"/>
    <xf numFmtId="0" fontId="55" fillId="34" borderId="0" xfId="57" applyFont="1" applyFill="1">
      <alignment vertical="center"/>
    </xf>
    <xf numFmtId="0" fontId="83" fillId="0" borderId="0" xfId="0" applyFont="1"/>
    <xf numFmtId="0" fontId="74" fillId="0" borderId="0" xfId="0" applyFont="1"/>
    <xf numFmtId="0" fontId="76" fillId="0" borderId="0" xfId="0" applyFont="1"/>
    <xf numFmtId="0" fontId="76" fillId="0" borderId="0" xfId="0" applyFont="1" applyAlignment="1">
      <alignment vertical="top" wrapText="1"/>
    </xf>
    <xf numFmtId="0" fontId="84" fillId="41" borderId="0" xfId="0" applyFont="1" applyFill="1"/>
    <xf numFmtId="0" fontId="76" fillId="41" borderId="0" xfId="0" applyFont="1" applyFill="1"/>
    <xf numFmtId="0" fontId="76" fillId="0" borderId="0" xfId="0" applyFont="1" applyAlignment="1">
      <alignment vertical="center" wrapText="1"/>
    </xf>
    <xf numFmtId="0" fontId="76" fillId="0" borderId="0" xfId="0" applyFont="1" applyAlignment="1">
      <alignment horizontal="left" vertical="center" wrapText="1"/>
    </xf>
    <xf numFmtId="0" fontId="76" fillId="0" borderId="0" xfId="0" applyFont="1" applyAlignment="1">
      <alignment horizontal="right"/>
    </xf>
    <xf numFmtId="0" fontId="84" fillId="41" borderId="0" xfId="0" applyFont="1" applyFill="1" applyAlignment="1">
      <alignment horizontal="left" vertical="top" wrapText="1"/>
    </xf>
    <xf numFmtId="0" fontId="76" fillId="0" borderId="0" xfId="0" applyFont="1" applyAlignment="1">
      <alignment horizontal="center" vertical="center"/>
    </xf>
    <xf numFmtId="181" fontId="76" fillId="0" borderId="0" xfId="0" applyNumberFormat="1" applyFont="1" applyAlignment="1">
      <alignment horizontal="center" vertical="center"/>
    </xf>
    <xf numFmtId="0" fontId="84" fillId="0" borderId="111" xfId="0" applyFont="1" applyBorder="1" applyAlignment="1">
      <alignment vertical="top"/>
    </xf>
    <xf numFmtId="0" fontId="76" fillId="0" borderId="112" xfId="0" applyFont="1" applyBorder="1" applyAlignment="1">
      <alignment vertical="top"/>
    </xf>
    <xf numFmtId="0" fontId="79" fillId="0" borderId="112" xfId="0" applyFont="1" applyBorder="1" applyAlignment="1">
      <alignment horizontal="center" vertical="top"/>
    </xf>
    <xf numFmtId="0" fontId="79" fillId="0" borderId="113" xfId="0" applyFont="1" applyBorder="1" applyAlignment="1">
      <alignment horizontal="center" vertical="top"/>
    </xf>
    <xf numFmtId="181" fontId="79" fillId="0" borderId="105" xfId="0" applyNumberFormat="1" applyFont="1" applyBorder="1" applyAlignment="1">
      <alignment horizontal="center" vertical="top"/>
    </xf>
    <xf numFmtId="181" fontId="79" fillId="0" borderId="114" xfId="0" applyNumberFormat="1" applyFont="1" applyBorder="1" applyAlignment="1">
      <alignment horizontal="center" vertical="top" wrapText="1"/>
    </xf>
    <xf numFmtId="181" fontId="76" fillId="0" borderId="0" xfId="0" applyNumberFormat="1" applyFont="1" applyAlignment="1">
      <alignment vertical="top"/>
    </xf>
    <xf numFmtId="181" fontId="79" fillId="0" borderId="106" xfId="0" applyNumberFormat="1" applyFont="1" applyBorder="1" applyAlignment="1">
      <alignment horizontal="center" vertical="top" wrapText="1"/>
    </xf>
    <xf numFmtId="0" fontId="76" fillId="0" borderId="0" xfId="0" applyFont="1" applyAlignment="1">
      <alignment vertical="top"/>
    </xf>
    <xf numFmtId="0" fontId="76" fillId="0" borderId="2" xfId="0" applyFont="1" applyBorder="1" applyAlignment="1">
      <alignment vertical="center" wrapText="1"/>
    </xf>
    <xf numFmtId="0" fontId="76" fillId="0" borderId="2" xfId="0" applyFont="1" applyBorder="1" applyAlignment="1" applyProtection="1">
      <alignment horizontal="right"/>
      <protection locked="0"/>
    </xf>
    <xf numFmtId="179" fontId="76" fillId="0" borderId="116" xfId="0" applyNumberFormat="1" applyFont="1" applyBorder="1" applyAlignment="1">
      <alignment horizontal="right"/>
    </xf>
    <xf numFmtId="179" fontId="76" fillId="0" borderId="117" xfId="0" applyNumberFormat="1" applyFont="1" applyBorder="1"/>
    <xf numFmtId="181" fontId="76" fillId="0" borderId="0" xfId="0" applyNumberFormat="1" applyFont="1"/>
    <xf numFmtId="0" fontId="76" fillId="0" borderId="6" xfId="0" applyFont="1" applyBorder="1" applyAlignment="1" applyProtection="1">
      <alignment horizontal="right"/>
      <protection locked="0"/>
    </xf>
    <xf numFmtId="0" fontId="76" fillId="0" borderId="2" xfId="0" applyFont="1" applyBorder="1" applyAlignment="1">
      <alignment vertical="center"/>
    </xf>
    <xf numFmtId="176" fontId="76" fillId="0" borderId="2" xfId="0" applyNumberFormat="1" applyFont="1" applyBorder="1" applyAlignment="1">
      <alignment horizontal="right"/>
    </xf>
    <xf numFmtId="176" fontId="76" fillId="0" borderId="6" xfId="0" applyNumberFormat="1" applyFont="1" applyBorder="1" applyAlignment="1">
      <alignment horizontal="right"/>
    </xf>
    <xf numFmtId="181" fontId="84" fillId="0" borderId="0" xfId="0" applyNumberFormat="1" applyFont="1"/>
    <xf numFmtId="188" fontId="76" fillId="0" borderId="116" xfId="0" applyNumberFormat="1" applyFont="1" applyBorder="1" applyAlignment="1">
      <alignment horizontal="right"/>
    </xf>
    <xf numFmtId="179" fontId="76" fillId="0" borderId="0" xfId="0" applyNumberFormat="1" applyFont="1"/>
    <xf numFmtId="0" fontId="76" fillId="0" borderId="122" xfId="0" applyFont="1" applyBorder="1" applyAlignment="1">
      <alignment vertical="center"/>
    </xf>
    <xf numFmtId="176" fontId="76" fillId="0" borderId="122" xfId="0" applyNumberFormat="1" applyFont="1" applyBorder="1" applyAlignment="1">
      <alignment horizontal="right"/>
    </xf>
    <xf numFmtId="176" fontId="76" fillId="0" borderId="123" xfId="0" applyNumberFormat="1" applyFont="1" applyBorder="1" applyAlignment="1">
      <alignment horizontal="right"/>
    </xf>
    <xf numFmtId="179" fontId="76" fillId="0" borderId="107" xfId="0" applyNumberFormat="1" applyFont="1" applyBorder="1" applyAlignment="1">
      <alignment horizontal="right"/>
    </xf>
    <xf numFmtId="179" fontId="76" fillId="0" borderId="124" xfId="0" applyNumberFormat="1" applyFont="1" applyBorder="1"/>
    <xf numFmtId="0" fontId="84" fillId="0" borderId="0" xfId="0" applyFont="1"/>
    <xf numFmtId="0" fontId="85" fillId="0" borderId="0" xfId="0" applyFont="1" applyAlignment="1">
      <alignment horizontal="left"/>
    </xf>
    <xf numFmtId="0" fontId="85" fillId="0" borderId="0" xfId="0" applyFont="1"/>
    <xf numFmtId="0" fontId="76" fillId="0" borderId="0" xfId="0" applyFont="1" applyAlignment="1">
      <alignment horizontal="left" indent="1"/>
    </xf>
    <xf numFmtId="0" fontId="10" fillId="44" borderId="0" xfId="0" applyFont="1" applyFill="1"/>
    <xf numFmtId="0" fontId="76" fillId="44" borderId="0" xfId="0" applyFont="1" applyFill="1"/>
    <xf numFmtId="0" fontId="76" fillId="0" borderId="0" xfId="0" applyFont="1" applyAlignment="1">
      <alignment horizontal="left" indent="2"/>
    </xf>
    <xf numFmtId="0" fontId="0" fillId="44" borderId="0" xfId="0" applyFill="1"/>
    <xf numFmtId="0" fontId="76" fillId="0" borderId="0" xfId="0" applyFont="1" applyProtection="1">
      <protection locked="0"/>
    </xf>
    <xf numFmtId="0" fontId="87" fillId="0" borderId="0" xfId="0" applyFont="1"/>
    <xf numFmtId="0" fontId="88" fillId="0" borderId="0" xfId="0" applyFont="1"/>
    <xf numFmtId="0" fontId="89" fillId="0" borderId="0" xfId="0" applyFont="1" applyAlignment="1">
      <alignment horizontal="center" vertical="center"/>
    </xf>
    <xf numFmtId="0" fontId="89" fillId="0" borderId="0" xfId="0" applyFont="1" applyAlignment="1">
      <alignment vertical="center"/>
    </xf>
    <xf numFmtId="0" fontId="89" fillId="0" borderId="0" xfId="0" applyFont="1" applyAlignment="1">
      <alignment horizontal="left" vertical="center"/>
    </xf>
    <xf numFmtId="0" fontId="84" fillId="0" borderId="0" xfId="0" applyFont="1" applyAlignment="1">
      <alignment horizontal="left" vertical="center"/>
    </xf>
    <xf numFmtId="0" fontId="84" fillId="0" borderId="0" xfId="0" applyFont="1" applyAlignment="1">
      <alignment vertical="center"/>
    </xf>
    <xf numFmtId="0" fontId="84" fillId="0" borderId="0" xfId="0" applyFont="1" applyAlignment="1">
      <alignment horizontal="center" vertical="center"/>
    </xf>
    <xf numFmtId="0" fontId="84" fillId="0" borderId="0" xfId="0" applyFont="1" applyAlignment="1">
      <alignment horizontal="left" indent="1"/>
    </xf>
    <xf numFmtId="179" fontId="76" fillId="0" borderId="0" xfId="0" applyNumberFormat="1" applyFont="1" applyAlignment="1">
      <alignment horizontal="center"/>
    </xf>
    <xf numFmtId="0" fontId="76" fillId="0" borderId="0" xfId="0" applyFont="1" applyAlignment="1">
      <alignment horizontal="center"/>
    </xf>
    <xf numFmtId="0" fontId="76" fillId="0" borderId="0" xfId="0" applyFont="1" applyAlignment="1">
      <alignment horizontal="left" vertical="top" wrapText="1"/>
    </xf>
    <xf numFmtId="0" fontId="76" fillId="0" borderId="0" xfId="0" applyFont="1" applyAlignment="1">
      <alignment horizontal="left"/>
    </xf>
    <xf numFmtId="0" fontId="76" fillId="42" borderId="0" xfId="0" applyFont="1" applyFill="1" applyAlignment="1">
      <alignment horizontal="right"/>
    </xf>
    <xf numFmtId="0" fontId="76" fillId="0" borderId="0" xfId="0" applyFont="1" applyAlignment="1">
      <alignment horizontal="center" vertical="center" wrapText="1"/>
    </xf>
    <xf numFmtId="0" fontId="10" fillId="42" borderId="0" xfId="0" applyFont="1" applyFill="1" applyAlignment="1">
      <alignment vertical="center"/>
    </xf>
    <xf numFmtId="0" fontId="10" fillId="42" borderId="0" xfId="0" applyFont="1" applyFill="1"/>
    <xf numFmtId="0" fontId="76" fillId="42" borderId="0" xfId="0" applyFont="1" applyFill="1"/>
    <xf numFmtId="0" fontId="76" fillId="0" borderId="0" xfId="0" applyFont="1" applyAlignment="1">
      <alignment horizontal="left" vertical="center"/>
    </xf>
    <xf numFmtId="0" fontId="84" fillId="0" borderId="0" xfId="0" applyFont="1" applyAlignment="1">
      <alignment horizontal="left"/>
    </xf>
    <xf numFmtId="0" fontId="90" fillId="0" borderId="0" xfId="0" applyFont="1"/>
    <xf numFmtId="0" fontId="81" fillId="0" borderId="0" xfId="0" applyFont="1"/>
    <xf numFmtId="0" fontId="84" fillId="0" borderId="0" xfId="0" applyFont="1" applyAlignment="1">
      <alignment vertical="top" wrapText="1"/>
    </xf>
    <xf numFmtId="0" fontId="84" fillId="0" borderId="0" xfId="0" applyFont="1" applyAlignment="1">
      <alignment horizontal="left" vertical="top" wrapText="1"/>
    </xf>
    <xf numFmtId="188" fontId="76" fillId="0" borderId="2" xfId="0" applyNumberFormat="1" applyFont="1" applyBorder="1" applyAlignment="1">
      <alignment horizontal="right"/>
    </xf>
    <xf numFmtId="0" fontId="76" fillId="0" borderId="37" xfId="0" applyFont="1" applyBorder="1" applyAlignment="1">
      <alignment vertical="center" wrapText="1"/>
    </xf>
    <xf numFmtId="0" fontId="76" fillId="0" borderId="37" xfId="0" applyFont="1" applyBorder="1" applyAlignment="1" applyProtection="1">
      <alignment horizontal="right"/>
      <protection locked="0"/>
    </xf>
    <xf numFmtId="179" fontId="76" fillId="0" borderId="44" xfId="0" applyNumberFormat="1" applyFont="1" applyBorder="1" applyAlignment="1">
      <alignment horizontal="right"/>
    </xf>
    <xf numFmtId="179" fontId="76" fillId="0" borderId="128" xfId="0" applyNumberFormat="1" applyFont="1" applyBorder="1"/>
    <xf numFmtId="188" fontId="76" fillId="0" borderId="122" xfId="0" applyNumberFormat="1" applyFont="1" applyBorder="1" applyAlignment="1">
      <alignment horizontal="right"/>
    </xf>
    <xf numFmtId="0" fontId="76" fillId="0" borderId="0" xfId="0" applyFont="1" applyAlignment="1">
      <alignment vertical="center"/>
    </xf>
    <xf numFmtId="188" fontId="76" fillId="0" borderId="0" xfId="0" applyNumberFormat="1" applyFont="1" applyAlignment="1">
      <alignment horizontal="right"/>
    </xf>
    <xf numFmtId="179" fontId="76" fillId="0" borderId="0" xfId="0" applyNumberFormat="1" applyFont="1" applyAlignment="1">
      <alignment horizontal="right"/>
    </xf>
    <xf numFmtId="180" fontId="76" fillId="0" borderId="0" xfId="62" applyNumberFormat="1" applyFont="1" applyFill="1" applyBorder="1" applyAlignment="1">
      <alignment horizontal="right"/>
    </xf>
    <xf numFmtId="0" fontId="89" fillId="0" borderId="0" xfId="0" applyFont="1" applyAlignment="1">
      <alignment vertical="top" wrapText="1"/>
    </xf>
    <xf numFmtId="0" fontId="10" fillId="0" borderId="0" xfId="0" applyFont="1"/>
    <xf numFmtId="0" fontId="81" fillId="0" borderId="0" xfId="0" applyFont="1" applyAlignment="1">
      <alignment vertical="center"/>
    </xf>
    <xf numFmtId="0" fontId="87" fillId="0" borderId="0" xfId="0" applyFont="1" applyAlignment="1">
      <alignment horizontal="left" vertical="center" wrapText="1"/>
    </xf>
    <xf numFmtId="0" fontId="85" fillId="0" borderId="0" xfId="0" applyFont="1" applyAlignment="1">
      <alignment horizontal="left" vertical="center"/>
    </xf>
    <xf numFmtId="0" fontId="87" fillId="0" borderId="0" xfId="0" applyFont="1" applyAlignment="1">
      <alignment vertical="center"/>
    </xf>
    <xf numFmtId="0" fontId="79" fillId="0" borderId="0" xfId="0" applyFont="1"/>
    <xf numFmtId="0" fontId="84" fillId="0" borderId="0" xfId="0" applyFont="1" applyAlignment="1">
      <alignment horizontal="center"/>
    </xf>
    <xf numFmtId="0" fontId="75" fillId="0" borderId="0" xfId="0" applyFont="1" applyAlignment="1">
      <alignment wrapText="1"/>
    </xf>
    <xf numFmtId="0" fontId="4" fillId="0" borderId="17" xfId="0" applyFont="1" applyBorder="1" applyAlignment="1">
      <alignment horizontal="center" vertical="center"/>
    </xf>
    <xf numFmtId="0" fontId="4" fillId="0" borderId="0" xfId="0" applyFont="1" applyAlignment="1">
      <alignment horizontal="left" vertical="center"/>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left" vertical="top"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17" xfId="0" applyFont="1" applyBorder="1" applyAlignment="1">
      <alignment horizontal="left" vertical="top" wrapText="1"/>
    </xf>
    <xf numFmtId="0" fontId="9" fillId="0" borderId="27" xfId="0" applyFont="1" applyBorder="1" applyAlignment="1">
      <alignment horizontal="left" vertical="top" wrapText="1"/>
    </xf>
    <xf numFmtId="0" fontId="9" fillId="0" borderId="16" xfId="0" applyFont="1" applyBorder="1" applyAlignment="1">
      <alignment horizontal="left" vertical="top" wrapText="1"/>
    </xf>
    <xf numFmtId="0" fontId="9" fillId="0" borderId="5" xfId="0" applyFont="1" applyBorder="1" applyAlignment="1">
      <alignment horizontal="left" vertical="top" wrapText="1"/>
    </xf>
    <xf numFmtId="0" fontId="9" fillId="0" borderId="15" xfId="0" applyFont="1" applyBorder="1" applyAlignment="1">
      <alignment horizontal="left" vertical="top" wrapText="1"/>
    </xf>
    <xf numFmtId="0" fontId="9" fillId="0" borderId="32" xfId="0" applyFont="1" applyBorder="1" applyAlignment="1">
      <alignment horizontal="center" vertical="top"/>
    </xf>
    <xf numFmtId="0" fontId="9" fillId="0" borderId="59" xfId="0" applyFont="1" applyBorder="1" applyAlignment="1">
      <alignment horizontal="left" vertical="top" wrapText="1"/>
    </xf>
    <xf numFmtId="0" fontId="9" fillId="0" borderId="60" xfId="0" applyFont="1" applyBorder="1" applyAlignment="1">
      <alignment horizontal="left" vertical="top" wrapText="1"/>
    </xf>
    <xf numFmtId="0" fontId="9" fillId="0" borderId="61" xfId="0" applyFont="1" applyBorder="1" applyAlignment="1">
      <alignment horizontal="left" vertical="top" wrapText="1"/>
    </xf>
    <xf numFmtId="0" fontId="9" fillId="0" borderId="21"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17" xfId="0" applyFont="1" applyBorder="1" applyAlignment="1">
      <alignment horizontal="left" vertical="center"/>
    </xf>
    <xf numFmtId="0" fontId="9" fillId="0" borderId="0" xfId="0" applyFont="1" applyAlignment="1">
      <alignment horizontal="left" vertical="center"/>
    </xf>
    <xf numFmtId="0" fontId="9" fillId="0" borderId="27" xfId="0" applyFont="1" applyBorder="1" applyAlignment="1">
      <alignment horizontal="left" vertical="center"/>
    </xf>
    <xf numFmtId="0" fontId="9" fillId="0" borderId="28" xfId="0" applyFont="1" applyBorder="1" applyAlignment="1">
      <alignment horizontal="left" vertical="center"/>
    </xf>
    <xf numFmtId="0" fontId="9" fillId="0" borderId="30" xfId="0" applyFont="1" applyBorder="1" applyAlignment="1">
      <alignment horizontal="left" vertical="center"/>
    </xf>
    <xf numFmtId="0" fontId="9" fillId="0" borderId="29" xfId="0" applyFont="1" applyBorder="1" applyAlignment="1">
      <alignment horizontal="left" vertical="center"/>
    </xf>
    <xf numFmtId="0" fontId="28" fillId="35" borderId="0" xfId="48" applyFill="1" applyAlignment="1">
      <alignment horizontal="center" vertical="center"/>
    </xf>
    <xf numFmtId="0" fontId="46" fillId="34" borderId="0" xfId="48" applyFont="1" applyFill="1" applyAlignment="1">
      <alignment horizontal="center" vertical="center"/>
    </xf>
    <xf numFmtId="0" fontId="28" fillId="35" borderId="5" xfId="48" applyFill="1" applyBorder="1" applyAlignment="1">
      <alignment horizontal="center" vertical="center" shrinkToFit="1"/>
    </xf>
    <xf numFmtId="0" fontId="28" fillId="35" borderId="7" xfId="48" applyFill="1" applyBorder="1" applyAlignment="1">
      <alignment horizontal="center" vertical="center" shrinkToFit="1"/>
    </xf>
    <xf numFmtId="0" fontId="41" fillId="34" borderId="0" xfId="48" applyFont="1" applyFill="1" applyAlignment="1">
      <alignment horizontal="left" vertical="center"/>
    </xf>
    <xf numFmtId="0" fontId="28" fillId="35" borderId="2" xfId="48" applyFill="1" applyBorder="1" applyAlignment="1">
      <alignment horizontal="center" vertical="center"/>
    </xf>
    <xf numFmtId="0" fontId="28" fillId="34" borderId="2" xfId="48" applyFill="1" applyBorder="1" applyAlignment="1">
      <alignment horizontal="center" vertical="center"/>
    </xf>
    <xf numFmtId="0" fontId="28" fillId="35" borderId="2" xfId="48" applyFill="1" applyBorder="1" applyAlignment="1">
      <alignment horizontal="center" vertical="center" shrinkToFit="1"/>
    </xf>
    <xf numFmtId="0" fontId="28" fillId="34" borderId="5" xfId="48" applyFill="1" applyBorder="1" applyAlignment="1">
      <alignment horizontal="left" vertical="center"/>
    </xf>
    <xf numFmtId="0" fontId="28" fillId="34" borderId="6" xfId="48" applyFill="1" applyBorder="1" applyAlignment="1">
      <alignment horizontal="center" vertical="center"/>
    </xf>
    <xf numFmtId="0" fontId="28" fillId="34" borderId="7" xfId="48" applyFill="1" applyBorder="1" applyAlignment="1">
      <alignment horizontal="center" vertical="center"/>
    </xf>
    <xf numFmtId="0" fontId="28" fillId="34" borderId="8" xfId="48" applyFill="1" applyBorder="1" applyAlignment="1">
      <alignment horizontal="center" vertical="center"/>
    </xf>
    <xf numFmtId="0" fontId="28" fillId="34" borderId="2" xfId="48" applyFill="1" applyBorder="1" applyAlignment="1">
      <alignment horizontal="center" vertical="center" wrapText="1"/>
    </xf>
    <xf numFmtId="0" fontId="49" fillId="34" borderId="2" xfId="48" applyFont="1" applyFill="1" applyBorder="1" applyAlignment="1">
      <alignment horizontal="center" vertical="top" wrapText="1"/>
    </xf>
    <xf numFmtId="0" fontId="28" fillId="34" borderId="2" xfId="48" applyFill="1" applyBorder="1" applyAlignment="1">
      <alignment horizontal="center" vertical="top" wrapText="1"/>
    </xf>
    <xf numFmtId="0" fontId="28" fillId="34" borderId="6" xfId="48" applyFill="1" applyBorder="1" applyAlignment="1">
      <alignment horizontal="center" vertical="center" wrapText="1"/>
    </xf>
    <xf numFmtId="0" fontId="28" fillId="34" borderId="7" xfId="48" applyFill="1" applyBorder="1" applyAlignment="1">
      <alignment horizontal="center" vertical="center" wrapText="1"/>
    </xf>
    <xf numFmtId="0" fontId="28" fillId="34" borderId="8" xfId="48" applyFill="1" applyBorder="1" applyAlignment="1">
      <alignment horizontal="center" vertical="center" wrapText="1"/>
    </xf>
    <xf numFmtId="178" fontId="43" fillId="35" borderId="2" xfId="37" applyNumberFormat="1" applyFont="1" applyFill="1" applyBorder="1" applyAlignment="1">
      <alignment horizontal="center" vertical="center"/>
    </xf>
    <xf numFmtId="0" fontId="28" fillId="34" borderId="25" xfId="48" applyFill="1" applyBorder="1" applyAlignment="1">
      <alignment horizontal="center" vertical="center"/>
    </xf>
    <xf numFmtId="0" fontId="28" fillId="34" borderId="37" xfId="48" applyFill="1" applyBorder="1" applyAlignment="1">
      <alignment horizontal="center" vertical="center"/>
    </xf>
    <xf numFmtId="179" fontId="43" fillId="34" borderId="3" xfId="48" applyNumberFormat="1" applyFont="1" applyFill="1" applyBorder="1" applyAlignment="1">
      <alignment horizontal="center" vertical="center"/>
    </xf>
    <xf numFmtId="179" fontId="43" fillId="34" borderId="4" xfId="48" applyNumberFormat="1" applyFont="1" applyFill="1" applyBorder="1" applyAlignment="1">
      <alignment horizontal="center" vertical="center"/>
    </xf>
    <xf numFmtId="179" fontId="43" fillId="34" borderId="1" xfId="48" applyNumberFormat="1" applyFont="1" applyFill="1" applyBorder="1" applyAlignment="1">
      <alignment horizontal="center" vertical="center"/>
    </xf>
    <xf numFmtId="179" fontId="43" fillId="34" borderId="16" xfId="48" applyNumberFormat="1" applyFont="1" applyFill="1" applyBorder="1" applyAlignment="1">
      <alignment horizontal="center" vertical="center"/>
    </xf>
    <xf numFmtId="179" fontId="43" fillId="34" borderId="5" xfId="48" applyNumberFormat="1" applyFont="1" applyFill="1" applyBorder="1" applyAlignment="1">
      <alignment horizontal="center" vertical="center"/>
    </xf>
    <xf numFmtId="179" fontId="43" fillId="34" borderId="15" xfId="48" applyNumberFormat="1" applyFont="1" applyFill="1" applyBorder="1" applyAlignment="1">
      <alignment horizontal="center" vertical="center"/>
    </xf>
    <xf numFmtId="0" fontId="28" fillId="0" borderId="25" xfId="48" applyBorder="1" applyAlignment="1">
      <alignment horizontal="center" vertical="center"/>
    </xf>
    <xf numFmtId="0" fontId="28" fillId="0" borderId="33" xfId="48" applyBorder="1" applyAlignment="1">
      <alignment horizontal="center" vertical="center"/>
    </xf>
    <xf numFmtId="0" fontId="28" fillId="0" borderId="37" xfId="48" applyBorder="1" applyAlignment="1">
      <alignment horizontal="center" vertical="center"/>
    </xf>
    <xf numFmtId="179" fontId="43" fillId="34" borderId="6" xfId="48" applyNumberFormat="1" applyFont="1" applyFill="1" applyBorder="1" applyAlignment="1">
      <alignment horizontal="center" vertical="center"/>
    </xf>
    <xf numFmtId="179" fontId="43" fillId="34" borderId="7" xfId="48" applyNumberFormat="1" applyFont="1" applyFill="1" applyBorder="1" applyAlignment="1">
      <alignment horizontal="center" vertical="center"/>
    </xf>
    <xf numFmtId="179" fontId="43" fillId="34" borderId="8" xfId="48" applyNumberFormat="1" applyFont="1" applyFill="1" applyBorder="1" applyAlignment="1">
      <alignment horizontal="center" vertical="center"/>
    </xf>
    <xf numFmtId="0" fontId="28" fillId="34" borderId="3" xfId="48" applyFill="1" applyBorder="1" applyAlignment="1">
      <alignment horizontal="center" vertical="center" wrapText="1"/>
    </xf>
    <xf numFmtId="0" fontId="28" fillId="34" borderId="4" xfId="48" applyFill="1" applyBorder="1" applyAlignment="1">
      <alignment horizontal="center" vertical="center" wrapText="1"/>
    </xf>
    <xf numFmtId="0" fontId="28" fillId="34" borderId="1" xfId="48" applyFill="1" applyBorder="1" applyAlignment="1">
      <alignment horizontal="center" vertical="center" wrapText="1"/>
    </xf>
    <xf numFmtId="180" fontId="43" fillId="36" borderId="3" xfId="28" applyNumberFormat="1" applyFont="1" applyFill="1" applyBorder="1" applyAlignment="1">
      <alignment horizontal="center" vertical="center"/>
    </xf>
    <xf numFmtId="180" fontId="43" fillId="36" borderId="4" xfId="28" applyNumberFormat="1" applyFont="1" applyFill="1" applyBorder="1" applyAlignment="1">
      <alignment horizontal="center" vertical="center"/>
    </xf>
    <xf numFmtId="180" fontId="43" fillId="36" borderId="1" xfId="28" applyNumberFormat="1" applyFont="1" applyFill="1" applyBorder="1" applyAlignment="1">
      <alignment horizontal="center" vertical="center"/>
    </xf>
    <xf numFmtId="180" fontId="43" fillId="36" borderId="16" xfId="28" applyNumberFormat="1" applyFont="1" applyFill="1" applyBorder="1" applyAlignment="1">
      <alignment horizontal="center" vertical="center"/>
    </xf>
    <xf numFmtId="180" fontId="43" fillId="36" borderId="5" xfId="28" applyNumberFormat="1" applyFont="1" applyFill="1" applyBorder="1" applyAlignment="1">
      <alignment horizontal="center" vertical="center"/>
    </xf>
    <xf numFmtId="180" fontId="43" fillId="36" borderId="15" xfId="28" applyNumberFormat="1" applyFont="1" applyFill="1" applyBorder="1" applyAlignment="1">
      <alignment horizontal="center" vertical="center"/>
    </xf>
    <xf numFmtId="0" fontId="28" fillId="34" borderId="16" xfId="48" applyFill="1" applyBorder="1" applyAlignment="1">
      <alignment horizontal="center" vertical="center"/>
    </xf>
    <xf numFmtId="0" fontId="28" fillId="34" borderId="5" xfId="48" applyFill="1" applyBorder="1" applyAlignment="1">
      <alignment horizontal="center" vertical="center"/>
    </xf>
    <xf numFmtId="0" fontId="28" fillId="34" borderId="15" xfId="48" applyFill="1" applyBorder="1" applyAlignment="1">
      <alignment horizontal="center" vertical="center"/>
    </xf>
    <xf numFmtId="0" fontId="28" fillId="34" borderId="0" xfId="48" applyFill="1" applyAlignment="1">
      <alignment horizontal="left" vertical="center"/>
    </xf>
    <xf numFmtId="0" fontId="28" fillId="34" borderId="0" xfId="48" applyFill="1" applyAlignment="1">
      <alignment horizontal="left"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5" xfId="0" applyFont="1" applyBorder="1" applyAlignment="1">
      <alignment horizontal="left"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0" fontId="4" fillId="0" borderId="0" xfId="0" applyFont="1" applyAlignment="1">
      <alignment horizontal="center" vertical="top" wrapText="1"/>
    </xf>
    <xf numFmtId="0" fontId="4" fillId="0" borderId="27" xfId="0" applyFont="1" applyBorder="1" applyAlignment="1">
      <alignment horizontal="center" vertical="top" wrapText="1"/>
    </xf>
    <xf numFmtId="0" fontId="4" fillId="0" borderId="17" xfId="0" applyFont="1" applyBorder="1" applyAlignment="1">
      <alignment horizontal="center" vertical="center"/>
    </xf>
    <xf numFmtId="0" fontId="4" fillId="0" borderId="27" xfId="0"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xf>
    <xf numFmtId="0" fontId="4" fillId="0" borderId="16" xfId="0" applyFont="1" applyBorder="1" applyAlignment="1">
      <alignment horizontal="left" vertical="center"/>
    </xf>
    <xf numFmtId="0" fontId="4" fillId="0" borderId="5" xfId="0" applyFont="1" applyBorder="1" applyAlignment="1">
      <alignment horizontal="left" vertical="center"/>
    </xf>
    <xf numFmtId="0" fontId="4" fillId="0" borderId="15" xfId="0" applyFont="1" applyBorder="1" applyAlignment="1">
      <alignment horizontal="left" vertical="center"/>
    </xf>
    <xf numFmtId="0" fontId="4" fillId="0" borderId="37" xfId="0" applyFont="1" applyBorder="1" applyAlignment="1">
      <alignment horizontal="center" vertical="center"/>
    </xf>
    <xf numFmtId="0" fontId="6" fillId="0" borderId="0" xfId="0" applyFont="1" applyAlignment="1">
      <alignment horizontal="left" wrapText="1"/>
    </xf>
    <xf numFmtId="0" fontId="4" fillId="0" borderId="5" xfId="0" applyFont="1" applyBorder="1" applyAlignment="1">
      <alignment vertical="center" wrapText="1"/>
    </xf>
    <xf numFmtId="0" fontId="4" fillId="0" borderId="15" xfId="0" applyFont="1" applyBorder="1" applyAlignment="1">
      <alignment vertical="center" wrapText="1"/>
    </xf>
    <xf numFmtId="0" fontId="16" fillId="0" borderId="2" xfId="0" applyFont="1" applyBorder="1" applyAlignment="1">
      <alignment horizontal="center" vertical="center"/>
    </xf>
    <xf numFmtId="1" fontId="4" fillId="4" borderId="6" xfId="0" applyNumberFormat="1" applyFont="1" applyFill="1" applyBorder="1" applyAlignment="1">
      <alignment horizontal="center" vertical="center"/>
    </xf>
    <xf numFmtId="1" fontId="4" fillId="4" borderId="7" xfId="0" applyNumberFormat="1" applyFont="1" applyFill="1" applyBorder="1" applyAlignment="1">
      <alignment horizontal="center" vertical="center"/>
    </xf>
    <xf numFmtId="0" fontId="16" fillId="0" borderId="6" xfId="0" applyFont="1" applyBorder="1" applyAlignment="1">
      <alignment horizontal="center" vertical="center"/>
    </xf>
    <xf numFmtId="0" fontId="16" fillId="0" borderId="37" xfId="0" applyFont="1" applyBorder="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wrapText="1"/>
    </xf>
    <xf numFmtId="0" fontId="16"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7" xfId="0" applyFont="1" applyBorder="1" applyAlignment="1">
      <alignment horizontal="left" vertical="center" wrapText="1"/>
    </xf>
    <xf numFmtId="0" fontId="4" fillId="0" borderId="2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6" fillId="0" borderId="3" xfId="0" applyFont="1" applyBorder="1" applyAlignment="1">
      <alignment wrapText="1"/>
    </xf>
    <xf numFmtId="0" fontId="6" fillId="0" borderId="4" xfId="0" applyFont="1" applyBorder="1" applyAlignment="1">
      <alignment wrapText="1"/>
    </xf>
    <xf numFmtId="0" fontId="6" fillId="0" borderId="1" xfId="0" applyFont="1" applyBorder="1" applyAlignment="1">
      <alignment wrapText="1"/>
    </xf>
    <xf numFmtId="0" fontId="6" fillId="0" borderId="17" xfId="0" applyFont="1" applyBorder="1" applyAlignment="1">
      <alignment horizontal="left" vertical="top" wrapText="1"/>
    </xf>
    <xf numFmtId="0" fontId="6" fillId="0" borderId="0" xfId="0" applyFont="1" applyAlignment="1">
      <alignment horizontal="left" vertical="top" wrapText="1"/>
    </xf>
    <xf numFmtId="0" fontId="6" fillId="0" borderId="27" xfId="0" applyFont="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27" xfId="0" applyFont="1" applyBorder="1" applyAlignment="1">
      <alignment vertical="top" wrapText="1"/>
    </xf>
    <xf numFmtId="0" fontId="6" fillId="0" borderId="16" xfId="0" applyFont="1" applyBorder="1" applyAlignment="1">
      <alignment vertical="top" wrapText="1"/>
    </xf>
    <xf numFmtId="0" fontId="6" fillId="0" borderId="5" xfId="0" applyFont="1" applyBorder="1" applyAlignment="1">
      <alignment vertical="top" wrapText="1"/>
    </xf>
    <xf numFmtId="0" fontId="6" fillId="0" borderId="15" xfId="0" applyFont="1" applyBorder="1" applyAlignment="1">
      <alignment vertical="top" wrapText="1"/>
    </xf>
    <xf numFmtId="0" fontId="8" fillId="0" borderId="7" xfId="0" applyFont="1" applyBorder="1" applyAlignment="1">
      <alignment horizontal="lef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horizontal="left" vertical="center" wrapText="1"/>
    </xf>
    <xf numFmtId="0" fontId="15" fillId="0" borderId="0" xfId="0" applyFont="1" applyAlignment="1">
      <alignment horizontal="center" vertical="top"/>
    </xf>
    <xf numFmtId="0" fontId="15" fillId="0" borderId="0" xfId="0" applyFont="1" applyAlignment="1">
      <alignment vertical="top" wrapText="1"/>
    </xf>
    <xf numFmtId="0" fontId="4" fillId="0" borderId="17" xfId="0" applyFont="1" applyBorder="1" applyAlignment="1">
      <alignment horizontal="left" vertical="center"/>
    </xf>
    <xf numFmtId="0" fontId="4" fillId="0" borderId="0" xfId="0" applyFont="1" applyAlignment="1">
      <alignment horizontal="left" vertical="center"/>
    </xf>
    <xf numFmtId="0" fontId="4" fillId="0" borderId="27" xfId="0" applyFont="1" applyBorder="1" applyAlignment="1">
      <alignment horizontal="left" vertical="center"/>
    </xf>
    <xf numFmtId="0" fontId="4" fillId="0" borderId="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5" xfId="0" applyFont="1" applyBorder="1" applyAlignment="1">
      <alignment horizontal="center" vertical="center" textRotation="255"/>
    </xf>
    <xf numFmtId="0" fontId="4" fillId="0" borderId="8" xfId="0" applyFont="1" applyBorder="1" applyAlignment="1">
      <alignment horizontal="center" vertical="center" textRotation="255"/>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27" xfId="0" applyFont="1" applyBorder="1" applyAlignment="1">
      <alignment horizontal="center" vertical="center" wrapText="1"/>
    </xf>
    <xf numFmtId="0" fontId="8" fillId="0" borderId="7" xfId="0" applyFont="1" applyBorder="1" applyAlignment="1">
      <alignment vertical="center"/>
    </xf>
    <xf numFmtId="0" fontId="8" fillId="0" borderId="1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8" xfId="0" applyFont="1" applyBorder="1" applyAlignment="1">
      <alignment vertical="center"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6" fillId="0" borderId="4" xfId="0" applyFont="1" applyBorder="1" applyAlignment="1">
      <alignment horizontal="center" vertical="center" shrinkToFit="1"/>
    </xf>
    <xf numFmtId="0" fontId="16" fillId="0" borderId="1" xfId="0" applyFont="1" applyBorder="1" applyAlignment="1">
      <alignment horizontal="center" vertical="center" shrinkToFit="1"/>
    </xf>
    <xf numFmtId="0" fontId="4" fillId="0" borderId="6"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vertical="center"/>
    </xf>
    <xf numFmtId="0" fontId="8" fillId="0" borderId="8"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4" fillId="0" borderId="37" xfId="0" applyFont="1" applyBorder="1" applyAlignment="1">
      <alignment vertical="center"/>
    </xf>
    <xf numFmtId="0" fontId="4" fillId="0" borderId="2" xfId="0" applyFont="1" applyBorder="1" applyAlignment="1">
      <alignment vertical="center"/>
    </xf>
    <xf numFmtId="0" fontId="4" fillId="0" borderId="17" xfId="0" applyFont="1" applyBorder="1" applyAlignment="1">
      <alignment horizontal="left" vertical="top"/>
    </xf>
    <xf numFmtId="0" fontId="4" fillId="0" borderId="0" xfId="0" applyFont="1" applyAlignment="1">
      <alignment horizontal="left" vertical="top"/>
    </xf>
    <xf numFmtId="0" fontId="4" fillId="0" borderId="27" xfId="0" applyFont="1" applyBorder="1" applyAlignment="1">
      <alignment horizontal="left" vertical="top"/>
    </xf>
    <xf numFmtId="0" fontId="4" fillId="0" borderId="7" xfId="0"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1" xfId="0" applyFont="1" applyBorder="1" applyAlignment="1">
      <alignment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7" xfId="0" applyFont="1" applyBorder="1" applyAlignment="1">
      <alignment horizontal="left" vertical="center" wrapText="1"/>
    </xf>
    <xf numFmtId="0" fontId="6" fillId="0" borderId="16" xfId="0" applyFont="1" applyBorder="1" applyAlignment="1">
      <alignment vertical="center" wrapText="1"/>
    </xf>
    <xf numFmtId="0" fontId="6" fillId="0" borderId="5" xfId="0" applyFont="1" applyBorder="1" applyAlignment="1">
      <alignment vertical="center" wrapText="1"/>
    </xf>
    <xf numFmtId="0" fontId="6" fillId="0" borderId="15" xfId="0" applyFont="1" applyBorder="1" applyAlignment="1">
      <alignment vertical="center" wrapText="1"/>
    </xf>
    <xf numFmtId="0" fontId="16" fillId="0" borderId="4" xfId="0" applyFont="1" applyBorder="1" applyAlignment="1">
      <alignment horizontal="left" vertical="center" wrapText="1"/>
    </xf>
    <xf numFmtId="0" fontId="8" fillId="0" borderId="2" xfId="0" applyFont="1" applyBorder="1" applyAlignment="1">
      <alignment vertical="center" wrapText="1"/>
    </xf>
    <xf numFmtId="0" fontId="50" fillId="0" borderId="0" xfId="0" applyFont="1" applyAlignment="1">
      <alignment horizontal="center" vertical="top" wrapText="1"/>
    </xf>
    <xf numFmtId="0" fontId="50" fillId="0" borderId="0" xfId="0" applyFont="1" applyAlignment="1">
      <alignment horizontal="center" vertical="top"/>
    </xf>
    <xf numFmtId="0" fontId="50" fillId="0" borderId="0" xfId="0" applyFont="1" applyAlignment="1">
      <alignment vertical="top" wrapText="1"/>
    </xf>
    <xf numFmtId="0" fontId="6" fillId="0" borderId="0" xfId="0" applyFont="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6"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9"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1" xfId="0" applyFont="1" applyBorder="1" applyAlignment="1">
      <alignment horizontal="center" vertical="center"/>
    </xf>
    <xf numFmtId="0" fontId="15" fillId="0" borderId="17"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5" fillId="0" borderId="16" xfId="0" applyFont="1" applyBorder="1" applyAlignment="1">
      <alignment horizontal="center" vertical="center"/>
    </xf>
    <xf numFmtId="0" fontId="15" fillId="0" borderId="5" xfId="0" applyFont="1" applyBorder="1" applyAlignment="1">
      <alignment horizontal="center" vertical="center"/>
    </xf>
    <xf numFmtId="0" fontId="15" fillId="0" borderId="15" xfId="0" applyFont="1" applyBorder="1" applyAlignment="1">
      <alignment horizontal="center" vertical="center"/>
    </xf>
    <xf numFmtId="0" fontId="51" fillId="0" borderId="0" xfId="50" applyFont="1" applyAlignment="1">
      <alignment horizontal="center" vertical="center"/>
    </xf>
    <xf numFmtId="0" fontId="28" fillId="35" borderId="32" xfId="50" applyFill="1" applyBorder="1" applyAlignment="1">
      <alignment horizontal="center" vertical="center" shrinkToFit="1"/>
    </xf>
    <xf numFmtId="0" fontId="28" fillId="35" borderId="62" xfId="50" applyFill="1" applyBorder="1" applyAlignment="1">
      <alignment horizontal="center" vertical="center" shrinkToFit="1"/>
    </xf>
    <xf numFmtId="0" fontId="28" fillId="0" borderId="2" xfId="50" applyBorder="1" applyAlignment="1">
      <alignment horizontal="center" vertical="center"/>
    </xf>
    <xf numFmtId="0" fontId="28" fillId="0" borderId="6" xfId="50" applyBorder="1" applyAlignment="1">
      <alignment horizontal="center" vertical="center" wrapText="1"/>
    </xf>
    <xf numFmtId="0" fontId="28" fillId="0" borderId="7" xfId="50" applyBorder="1" applyAlignment="1">
      <alignment horizontal="center" vertical="center" wrapText="1"/>
    </xf>
    <xf numFmtId="0" fontId="28" fillId="0" borderId="8" xfId="50" applyBorder="1" applyAlignment="1">
      <alignment horizontal="center" vertical="center" wrapText="1"/>
    </xf>
    <xf numFmtId="0" fontId="28" fillId="0" borderId="2" xfId="50" applyBorder="1" applyAlignment="1">
      <alignment horizontal="center" vertical="center" wrapText="1"/>
    </xf>
    <xf numFmtId="0" fontId="28" fillId="0" borderId="6" xfId="50" applyBorder="1" applyAlignment="1">
      <alignment horizontal="center" vertical="center"/>
    </xf>
    <xf numFmtId="0" fontId="28" fillId="0" borderId="7" xfId="50" applyBorder="1" applyAlignment="1">
      <alignment horizontal="center" vertical="center"/>
    </xf>
    <xf numFmtId="0" fontId="28" fillId="0" borderId="8" xfId="50" applyBorder="1" applyAlignment="1">
      <alignment horizontal="center" vertical="center"/>
    </xf>
    <xf numFmtId="0" fontId="28" fillId="35" borderId="6" xfId="50" applyFill="1" applyBorder="1" applyAlignment="1">
      <alignment horizontal="center" vertical="center"/>
    </xf>
    <xf numFmtId="0" fontId="28" fillId="35" borderId="7" xfId="50" applyFill="1" applyBorder="1" applyAlignment="1">
      <alignment horizontal="center" vertical="center"/>
    </xf>
    <xf numFmtId="0" fontId="28" fillId="35" borderId="2" xfId="50" applyFill="1" applyBorder="1" applyAlignment="1">
      <alignment horizontal="center" vertical="center"/>
    </xf>
    <xf numFmtId="179" fontId="28" fillId="0" borderId="6" xfId="50" applyNumberFormat="1" applyBorder="1" applyAlignment="1">
      <alignment horizontal="center" vertical="center"/>
    </xf>
    <xf numFmtId="179" fontId="28" fillId="0" borderId="7" xfId="50" applyNumberFormat="1" applyBorder="1" applyAlignment="1">
      <alignment horizontal="center" vertical="center"/>
    </xf>
    <xf numFmtId="180" fontId="10" fillId="36" borderId="6" xfId="30" applyNumberFormat="1" applyFont="1" applyFill="1" applyBorder="1" applyAlignment="1">
      <alignment horizontal="center" vertical="center"/>
    </xf>
    <xf numFmtId="180" fontId="10" fillId="36" borderId="7" xfId="30" applyNumberFormat="1" applyFont="1" applyFill="1" applyBorder="1" applyAlignment="1">
      <alignment horizontal="center" vertical="center"/>
    </xf>
    <xf numFmtId="180" fontId="10" fillId="36" borderId="8" xfId="30" applyNumberFormat="1" applyFont="1" applyFill="1" applyBorder="1" applyAlignment="1">
      <alignment horizontal="center" vertical="center"/>
    </xf>
    <xf numFmtId="0" fontId="28" fillId="0" borderId="0" xfId="50" applyAlignment="1">
      <alignment horizontal="left" vertical="center"/>
    </xf>
    <xf numFmtId="1" fontId="4" fillId="0" borderId="6" xfId="0" applyNumberFormat="1" applyFont="1" applyBorder="1" applyAlignment="1">
      <alignment horizontal="center" vertical="center"/>
    </xf>
    <xf numFmtId="1" fontId="4" fillId="0" borderId="7" xfId="0" applyNumberFormat="1" applyFont="1" applyBorder="1" applyAlignment="1">
      <alignment horizontal="center" vertical="center"/>
    </xf>
    <xf numFmtId="0" fontId="49" fillId="0" borderId="0" xfId="50" applyFont="1" applyAlignment="1">
      <alignment horizontal="left" vertical="center"/>
    </xf>
    <xf numFmtId="0" fontId="6" fillId="0" borderId="2" xfId="0" applyFont="1" applyBorder="1" applyAlignment="1">
      <alignment horizontal="left" vertical="center" shrinkToFit="1"/>
    </xf>
    <xf numFmtId="0" fontId="15" fillId="0" borderId="2" xfId="0" applyFont="1" applyBorder="1" applyAlignment="1">
      <alignment horizontal="left" vertical="center" shrinkToFit="1"/>
    </xf>
    <xf numFmtId="0" fontId="4" fillId="0" borderId="0" xfId="0" applyFont="1" applyAlignment="1">
      <alignment horizontal="left" vertical="center" shrinkToFit="1"/>
    </xf>
    <xf numFmtId="0" fontId="4" fillId="0" borderId="8" xfId="0" applyFont="1" applyBorder="1" applyAlignment="1">
      <alignmen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15" fillId="0" borderId="0" xfId="0" applyFont="1" applyAlignment="1">
      <alignment horizontal="left" vertical="center" shrinkToFit="1"/>
    </xf>
    <xf numFmtId="0" fontId="6" fillId="0" borderId="7"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4" fillId="0" borderId="75" xfId="0" applyFont="1" applyBorder="1" applyAlignment="1">
      <alignment horizontal="left" vertical="center"/>
    </xf>
    <xf numFmtId="0" fontId="4" fillId="0" borderId="79" xfId="0" applyFont="1" applyBorder="1" applyAlignment="1">
      <alignment horizontal="left" vertical="center"/>
    </xf>
    <xf numFmtId="0" fontId="4" fillId="0" borderId="80"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16" fillId="0" borderId="0" xfId="0" applyFont="1" applyAlignment="1">
      <alignment horizontal="left" vertical="center" wrapText="1"/>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4" fillId="0" borderId="76" xfId="0" applyFont="1" applyBorder="1" applyAlignment="1">
      <alignment horizontal="left" vertical="center"/>
    </xf>
    <xf numFmtId="0" fontId="4" fillId="0" borderId="77" xfId="0" applyFont="1" applyBorder="1" applyAlignment="1">
      <alignment horizontal="left" vertical="center"/>
    </xf>
    <xf numFmtId="0" fontId="4" fillId="0" borderId="78" xfId="0" applyFont="1" applyBorder="1" applyAlignment="1">
      <alignment horizontal="left" vertical="center"/>
    </xf>
    <xf numFmtId="0" fontId="4" fillId="0" borderId="25" xfId="0" applyFont="1" applyBorder="1" applyAlignment="1">
      <alignment horizontal="left" vertical="center" wrapText="1"/>
    </xf>
    <xf numFmtId="0" fontId="4" fillId="0" borderId="33" xfId="0" applyFont="1" applyBorder="1" applyAlignment="1">
      <alignment horizontal="left" vertical="center" wrapText="1"/>
    </xf>
    <xf numFmtId="0" fontId="4" fillId="0" borderId="0" xfId="0" applyFont="1" applyAlignment="1">
      <alignment horizontal="left" vertical="top" wrapText="1"/>
    </xf>
    <xf numFmtId="0" fontId="6" fillId="0" borderId="0" xfId="0" applyFont="1" applyAlignment="1">
      <alignment horizontal="left" vertical="center"/>
    </xf>
    <xf numFmtId="0" fontId="4" fillId="0" borderId="2" xfId="0" applyFont="1" applyBorder="1" applyAlignment="1">
      <alignment horizontal="center" vertical="center" wrapText="1"/>
    </xf>
    <xf numFmtId="0" fontId="8" fillId="0" borderId="2" xfId="0" applyFont="1" applyBorder="1" applyAlignment="1">
      <alignment horizontal="center" vertical="center"/>
    </xf>
    <xf numFmtId="0" fontId="4" fillId="0" borderId="25" xfId="0" applyFont="1" applyBorder="1" applyAlignment="1">
      <alignment horizontal="center" vertical="center" wrapText="1"/>
    </xf>
    <xf numFmtId="0" fontId="4" fillId="0" borderId="8" xfId="0" applyFont="1" applyBorder="1" applyAlignment="1">
      <alignment horizontal="center" vertical="center" wrapText="1"/>
    </xf>
    <xf numFmtId="38" fontId="4" fillId="0" borderId="2" xfId="36" applyFont="1" applyFill="1" applyBorder="1" applyAlignment="1">
      <alignment horizontal="center" vertical="center"/>
    </xf>
    <xf numFmtId="38" fontId="4" fillId="0" borderId="2" xfId="36" applyFont="1" applyFill="1" applyBorder="1" applyAlignment="1">
      <alignment horizontal="center" vertical="center" wrapText="1"/>
    </xf>
    <xf numFmtId="182" fontId="4" fillId="0" borderId="4" xfId="46" applyNumberFormat="1" applyFont="1" applyBorder="1" applyAlignment="1">
      <alignment horizontal="center" vertical="center"/>
    </xf>
    <xf numFmtId="182" fontId="4" fillId="0" borderId="5" xfId="46" applyNumberFormat="1" applyFont="1" applyBorder="1" applyAlignment="1">
      <alignment horizontal="center" vertical="center"/>
    </xf>
    <xf numFmtId="182" fontId="4" fillId="0" borderId="1" xfId="46" applyNumberFormat="1" applyFont="1" applyBorder="1" applyAlignment="1">
      <alignment horizontal="center" vertical="center"/>
    </xf>
    <xf numFmtId="182" fontId="4" fillId="0" borderId="15" xfId="46" applyNumberFormat="1" applyFont="1" applyBorder="1" applyAlignment="1">
      <alignment horizontal="center" vertical="center"/>
    </xf>
    <xf numFmtId="0" fontId="15" fillId="0" borderId="0" xfId="0" applyFont="1" applyAlignment="1">
      <alignment horizontal="left" vertical="center"/>
    </xf>
    <xf numFmtId="182" fontId="4" fillId="0" borderId="6" xfId="46" applyNumberFormat="1" applyFont="1" applyBorder="1" applyAlignment="1">
      <alignment horizontal="center" vertical="center"/>
    </xf>
    <xf numFmtId="182" fontId="4" fillId="0" borderId="7" xfId="46" applyNumberFormat="1" applyFont="1" applyBorder="1" applyAlignment="1">
      <alignment horizontal="center" vertical="center"/>
    </xf>
    <xf numFmtId="0" fontId="4" fillId="0" borderId="6" xfId="53" applyFont="1" applyBorder="1" applyAlignment="1">
      <alignment horizontal="center" vertical="center"/>
    </xf>
    <xf numFmtId="0" fontId="4" fillId="0" borderId="7" xfId="53" applyFont="1" applyBorder="1" applyAlignment="1">
      <alignment horizontal="center" vertical="center"/>
    </xf>
    <xf numFmtId="0" fontId="4" fillId="0" borderId="8" xfId="53" applyFont="1" applyBorder="1" applyAlignment="1">
      <alignment horizontal="center" vertical="center"/>
    </xf>
    <xf numFmtId="0" fontId="11" fillId="0" borderId="0" xfId="53" applyFont="1" applyAlignment="1">
      <alignment horizontal="center" vertical="center"/>
    </xf>
    <xf numFmtId="0" fontId="4" fillId="0" borderId="6" xfId="53" applyFont="1" applyBorder="1" applyAlignment="1">
      <alignment horizontal="left" vertical="center" shrinkToFit="1"/>
    </xf>
    <xf numFmtId="0" fontId="4" fillId="0" borderId="7" xfId="53" applyFont="1" applyBorder="1" applyAlignment="1">
      <alignment horizontal="left" vertical="center" shrinkToFit="1"/>
    </xf>
    <xf numFmtId="0" fontId="4" fillId="0" borderId="8" xfId="53" applyFont="1" applyBorder="1" applyAlignment="1">
      <alignment horizontal="left" vertical="center" shrinkToFit="1"/>
    </xf>
    <xf numFmtId="0" fontId="4" fillId="0" borderId="3" xfId="53" applyFont="1" applyBorder="1" applyAlignment="1">
      <alignment horizontal="center" vertical="center"/>
    </xf>
    <xf numFmtId="0" fontId="4" fillId="0" borderId="4" xfId="53" applyFont="1" applyBorder="1" applyAlignment="1">
      <alignment horizontal="center" vertical="center"/>
    </xf>
    <xf numFmtId="0" fontId="4" fillId="0" borderId="1" xfId="53" applyFont="1" applyBorder="1" applyAlignment="1">
      <alignment horizontal="center" vertical="center"/>
    </xf>
    <xf numFmtId="0" fontId="4" fillId="0" borderId="6" xfId="53" applyFont="1" applyBorder="1" applyAlignment="1">
      <alignment horizontal="center" vertical="center" wrapText="1"/>
    </xf>
    <xf numFmtId="0" fontId="4" fillId="0" borderId="7" xfId="53" applyFont="1" applyBorder="1" applyAlignment="1">
      <alignment horizontal="center" vertical="center" wrapText="1"/>
    </xf>
    <xf numFmtId="0" fontId="4" fillId="0" borderId="8" xfId="53" applyFont="1" applyBorder="1" applyAlignment="1">
      <alignment horizontal="center" vertical="center" wrapText="1"/>
    </xf>
    <xf numFmtId="0" fontId="4" fillId="0" borderId="3" xfId="53" applyFont="1" applyBorder="1" applyAlignment="1">
      <alignment horizontal="center" vertical="center" wrapText="1"/>
    </xf>
    <xf numFmtId="0" fontId="4" fillId="0" borderId="4" xfId="53" applyFont="1" applyBorder="1" applyAlignment="1">
      <alignment horizontal="center" vertical="center" wrapText="1"/>
    </xf>
    <xf numFmtId="0" fontId="4" fillId="0" borderId="1" xfId="53" applyFont="1" applyBorder="1" applyAlignment="1">
      <alignment horizontal="center" vertical="center" wrapText="1"/>
    </xf>
    <xf numFmtId="0" fontId="4" fillId="0" borderId="4" xfId="53" applyFont="1" applyBorder="1" applyAlignment="1">
      <alignment horizontal="left" vertical="center"/>
    </xf>
    <xf numFmtId="0" fontId="4" fillId="0" borderId="1" xfId="53" applyFont="1" applyBorder="1" applyAlignment="1">
      <alignment horizontal="left" vertical="center"/>
    </xf>
    <xf numFmtId="0" fontId="4" fillId="0" borderId="7" xfId="53" applyFont="1" applyBorder="1" applyAlignment="1">
      <alignment horizontal="left" vertical="center"/>
    </xf>
    <xf numFmtId="0" fontId="4" fillId="0" borderId="8" xfId="53" applyFont="1" applyBorder="1" applyAlignment="1">
      <alignment horizontal="left"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2" xfId="0" applyFont="1" applyBorder="1" applyAlignment="1">
      <alignment horizontal="center" vertical="center"/>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0" borderId="8" xfId="0" applyFont="1" applyBorder="1" applyAlignment="1">
      <alignment horizontal="left" vertical="center"/>
    </xf>
    <xf numFmtId="0" fontId="20" fillId="0" borderId="8" xfId="0" applyFont="1" applyBorder="1" applyAlignment="1">
      <alignment horizontal="center" vertical="center"/>
    </xf>
    <xf numFmtId="0" fontId="20" fillId="0" borderId="17" xfId="0" applyFont="1" applyBorder="1" applyAlignment="1">
      <alignment horizontal="left" vertical="center" wrapText="1"/>
    </xf>
    <xf numFmtId="0" fontId="20" fillId="0" borderId="0" xfId="0" applyFont="1" applyAlignment="1">
      <alignment horizontal="left" vertical="center" wrapText="1"/>
    </xf>
    <xf numFmtId="0" fontId="20" fillId="0" borderId="27" xfId="0" applyFont="1" applyBorder="1" applyAlignment="1">
      <alignment horizontal="left" vertical="center" wrapText="1"/>
    </xf>
    <xf numFmtId="0" fontId="21" fillId="0" borderId="6" xfId="0" applyFont="1" applyBorder="1" applyAlignment="1">
      <alignment horizontal="left" vertical="center" wrapText="1" indent="1"/>
    </xf>
    <xf numFmtId="0" fontId="21" fillId="0" borderId="7" xfId="0" applyFont="1" applyBorder="1" applyAlignment="1">
      <alignment horizontal="left" vertical="center" wrapText="1" indent="1"/>
    </xf>
    <xf numFmtId="0" fontId="21" fillId="0" borderId="8" xfId="0" applyFont="1" applyBorder="1" applyAlignment="1">
      <alignment horizontal="left" vertical="center" wrapText="1" indent="1"/>
    </xf>
    <xf numFmtId="0" fontId="21" fillId="0" borderId="0" xfId="0" applyFont="1" applyAlignment="1">
      <alignment horizontal="left" vertical="center"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7"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4" fillId="0" borderId="27" xfId="0" applyFont="1" applyBorder="1" applyAlignment="1">
      <alignmen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4" fillId="0" borderId="6" xfId="0" applyFont="1" applyBorder="1" applyAlignment="1">
      <alignment vertical="top" wrapText="1"/>
    </xf>
    <xf numFmtId="0" fontId="4" fillId="0" borderId="7" xfId="0" applyFont="1" applyBorder="1" applyAlignment="1">
      <alignment vertical="top" wrapText="1"/>
    </xf>
    <xf numFmtId="0" fontId="4" fillId="0" borderId="8" xfId="0" applyFont="1" applyBorder="1" applyAlignment="1">
      <alignment vertical="top" wrapText="1"/>
    </xf>
    <xf numFmtId="0" fontId="4" fillId="0" borderId="0" xfId="0" applyFont="1" applyAlignment="1">
      <alignment vertical="top" wrapText="1"/>
    </xf>
    <xf numFmtId="0" fontId="4" fillId="0" borderId="0" xfId="0" applyFont="1" applyAlignment="1">
      <alignment vertical="top"/>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4" xfId="0" applyFont="1" applyBorder="1" applyAlignment="1">
      <alignment vertical="center"/>
    </xf>
    <xf numFmtId="0" fontId="4" fillId="0" borderId="1" xfId="0" applyFont="1" applyBorder="1" applyAlignment="1">
      <alignment vertical="center"/>
    </xf>
    <xf numFmtId="0" fontId="4" fillId="0" borderId="15" xfId="0" applyFont="1" applyBorder="1" applyAlignment="1">
      <alignment vertical="center"/>
    </xf>
    <xf numFmtId="0" fontId="4" fillId="0" borderId="27" xfId="0" applyFont="1" applyBorder="1" applyAlignment="1">
      <alignment horizontal="left" vertical="top" wrapText="1"/>
    </xf>
    <xf numFmtId="0" fontId="15" fillId="0" borderId="7" xfId="0" applyFont="1" applyBorder="1" applyAlignment="1">
      <alignment vertical="center"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2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5" xfId="0" applyFont="1" applyBorder="1" applyAlignment="1">
      <alignment horizontal="left" vertical="center" wrapText="1"/>
    </xf>
    <xf numFmtId="0" fontId="15" fillId="0" borderId="15"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4" fillId="0" borderId="2" xfId="51" applyFont="1" applyBorder="1" applyAlignment="1">
      <alignment horizontal="center" vertical="center"/>
    </xf>
    <xf numFmtId="0" fontId="4" fillId="0" borderId="2" xfId="51" applyFont="1" applyBorder="1" applyAlignment="1">
      <alignment vertical="center"/>
    </xf>
    <xf numFmtId="0" fontId="4" fillId="0" borderId="4" xfId="0" applyFont="1" applyBorder="1" applyAlignment="1">
      <alignment horizontal="left" vertical="top" wrapText="1"/>
    </xf>
    <xf numFmtId="0" fontId="4" fillId="0" borderId="25" xfId="0" applyFont="1" applyBorder="1" applyAlignment="1">
      <alignment horizontal="center" vertical="center"/>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1" xfId="0" applyFont="1" applyBorder="1" applyAlignment="1">
      <alignment horizontal="left" vertical="center" wrapText="1"/>
    </xf>
    <xf numFmtId="0" fontId="12" fillId="0" borderId="17" xfId="0" applyFont="1" applyBorder="1" applyAlignment="1">
      <alignment horizontal="left" vertical="center"/>
    </xf>
    <xf numFmtId="0" fontId="12" fillId="0" borderId="0" xfId="0" applyFont="1" applyAlignment="1">
      <alignment horizontal="left" vertical="center"/>
    </xf>
    <xf numFmtId="0" fontId="12" fillId="0" borderId="27" xfId="0" applyFont="1" applyBorder="1" applyAlignment="1">
      <alignment horizontal="left" vertical="center"/>
    </xf>
    <xf numFmtId="0" fontId="6"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left" vertical="center"/>
    </xf>
    <xf numFmtId="0" fontId="6" fillId="0" borderId="15" xfId="0" applyFont="1" applyBorder="1" applyAlignment="1">
      <alignment horizontal="left" vertical="center"/>
    </xf>
    <xf numFmtId="0" fontId="6" fillId="0" borderId="2" xfId="0" applyFont="1" applyBorder="1" applyAlignment="1">
      <alignment horizontal="left" vertical="center" wrapText="1" indent="1"/>
    </xf>
    <xf numFmtId="0" fontId="6" fillId="0" borderId="2" xfId="0" applyFont="1" applyBorder="1" applyAlignment="1">
      <alignment horizontal="left" vertical="center" indent="1"/>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15" xfId="0" applyFont="1" applyBorder="1" applyAlignment="1">
      <alignment horizontal="left" vertical="center" wrapText="1" indent="1"/>
    </xf>
    <xf numFmtId="0" fontId="47" fillId="35" borderId="6" xfId="53" applyFont="1" applyFill="1" applyBorder="1" applyAlignment="1">
      <alignment horizontal="center" vertical="center"/>
    </xf>
    <xf numFmtId="0" fontId="47" fillId="35" borderId="8" xfId="53" applyFont="1" applyFill="1" applyBorder="1" applyAlignment="1">
      <alignment horizontal="center" vertical="center"/>
    </xf>
    <xf numFmtId="0" fontId="47" fillId="0" borderId="0" xfId="53" applyFont="1" applyAlignment="1">
      <alignment horizontal="center" vertical="center" wrapText="1"/>
    </xf>
    <xf numFmtId="0" fontId="61" fillId="0" borderId="0" xfId="53" applyFont="1" applyAlignment="1">
      <alignment horizontal="center" vertical="center"/>
    </xf>
    <xf numFmtId="0" fontId="47" fillId="35" borderId="32" xfId="53" applyFont="1" applyFill="1" applyBorder="1" applyAlignment="1">
      <alignment horizontal="center" vertical="center" shrinkToFit="1"/>
    </xf>
    <xf numFmtId="0" fontId="47" fillId="35" borderId="62" xfId="53" applyFont="1" applyFill="1" applyBorder="1" applyAlignment="1">
      <alignment horizontal="center" vertical="center" shrinkToFit="1"/>
    </xf>
    <xf numFmtId="0" fontId="47" fillId="0" borderId="6" xfId="53" applyFont="1" applyBorder="1" applyAlignment="1">
      <alignment horizontal="center" vertical="center" wrapText="1"/>
    </xf>
    <xf numFmtId="0" fontId="47" fillId="0" borderId="7" xfId="53" applyFont="1" applyBorder="1" applyAlignment="1">
      <alignment horizontal="center" vertical="center" wrapText="1"/>
    </xf>
    <xf numFmtId="0" fontId="47" fillId="0" borderId="8" xfId="53" applyFont="1" applyBorder="1" applyAlignment="1">
      <alignment horizontal="center" vertical="center" wrapText="1"/>
    </xf>
    <xf numFmtId="0" fontId="47" fillId="35" borderId="6" xfId="53" applyFont="1" applyFill="1" applyBorder="1" applyAlignment="1">
      <alignment horizontal="center" vertical="center" wrapText="1"/>
    </xf>
    <xf numFmtId="0" fontId="47" fillId="35" borderId="7" xfId="53" applyFont="1" applyFill="1" applyBorder="1" applyAlignment="1">
      <alignment horizontal="center" vertical="center" wrapText="1"/>
    </xf>
    <xf numFmtId="0" fontId="47" fillId="35" borderId="8" xfId="53" applyFont="1" applyFill="1" applyBorder="1" applyAlignment="1">
      <alignment horizontal="center" vertical="center" wrapText="1"/>
    </xf>
    <xf numFmtId="0" fontId="47" fillId="0" borderId="28" xfId="53" applyFont="1" applyBorder="1" applyAlignment="1">
      <alignment horizontal="center" vertical="center"/>
    </xf>
    <xf numFmtId="0" fontId="47" fillId="0" borderId="30" xfId="53" applyFont="1" applyBorder="1" applyAlignment="1">
      <alignment horizontal="center" vertical="center"/>
    </xf>
    <xf numFmtId="0" fontId="47" fillId="0" borderId="81" xfId="53" applyFont="1" applyBorder="1" applyAlignment="1">
      <alignment horizontal="center" vertical="center"/>
    </xf>
    <xf numFmtId="0" fontId="47" fillId="0" borderId="82" xfId="53" applyFont="1" applyBorder="1" applyAlignment="1">
      <alignment horizontal="center" vertical="center"/>
    </xf>
    <xf numFmtId="0" fontId="47" fillId="0" borderId="29" xfId="53" applyFont="1" applyBorder="1" applyAlignment="1">
      <alignment horizontal="center" vertical="center"/>
    </xf>
    <xf numFmtId="0" fontId="47" fillId="0" borderId="4" xfId="53" applyFont="1" applyBorder="1" applyAlignment="1">
      <alignment horizontal="center" vertical="center" wrapText="1"/>
    </xf>
    <xf numFmtId="0" fontId="47" fillId="0" borderId="1" xfId="53" applyFont="1" applyBorder="1" applyAlignment="1">
      <alignment horizontal="center" vertical="center" wrapText="1"/>
    </xf>
    <xf numFmtId="2" fontId="47" fillId="37" borderId="6" xfId="53" applyNumberFormat="1" applyFont="1" applyFill="1" applyBorder="1" applyAlignment="1">
      <alignment horizontal="center" vertical="center"/>
    </xf>
    <xf numFmtId="2" fontId="47" fillId="37" borderId="7" xfId="53" applyNumberFormat="1" applyFont="1" applyFill="1" applyBorder="1" applyAlignment="1">
      <alignment horizontal="center" vertical="center"/>
    </xf>
    <xf numFmtId="2" fontId="47" fillId="37" borderId="8" xfId="53" applyNumberFormat="1" applyFont="1" applyFill="1" applyBorder="1" applyAlignment="1">
      <alignment horizontal="center" vertical="center"/>
    </xf>
    <xf numFmtId="0" fontId="47" fillId="0" borderId="0" xfId="53" applyFont="1" applyAlignment="1">
      <alignment horizontal="left" vertical="center"/>
    </xf>
    <xf numFmtId="0" fontId="47" fillId="0" borderId="6" xfId="53" applyFont="1" applyBorder="1" applyAlignment="1">
      <alignment horizontal="center" vertical="center"/>
    </xf>
    <xf numFmtId="0" fontId="47" fillId="0" borderId="7" xfId="53" applyFont="1" applyBorder="1" applyAlignment="1">
      <alignment horizontal="center" vertical="center"/>
    </xf>
    <xf numFmtId="0" fontId="47" fillId="0" borderId="8" xfId="53" applyFont="1" applyBorder="1" applyAlignment="1">
      <alignment horizontal="center" vertical="center"/>
    </xf>
    <xf numFmtId="0" fontId="47" fillId="0" borderId="21" xfId="53" applyFont="1" applyBorder="1" applyAlignment="1">
      <alignment horizontal="center" vertical="center"/>
    </xf>
    <xf numFmtId="0" fontId="47" fillId="0" borderId="23" xfId="53" applyFont="1" applyBorder="1" applyAlignment="1">
      <alignment horizontal="center" vertical="center"/>
    </xf>
    <xf numFmtId="0" fontId="47" fillId="0" borderId="83" xfId="53" applyFont="1" applyBorder="1" applyAlignment="1">
      <alignment horizontal="center" vertical="center"/>
    </xf>
    <xf numFmtId="0" fontId="47" fillId="0" borderId="84" xfId="53" applyFont="1" applyBorder="1" applyAlignment="1">
      <alignment horizontal="center" vertical="center"/>
    </xf>
    <xf numFmtId="0" fontId="47" fillId="0" borderId="60" xfId="53" applyFont="1" applyBorder="1" applyAlignment="1">
      <alignment horizontal="center" vertical="center"/>
    </xf>
    <xf numFmtId="0" fontId="47" fillId="0" borderId="59" xfId="53" applyFont="1" applyBorder="1" applyAlignment="1">
      <alignment horizontal="center" vertical="center"/>
    </xf>
    <xf numFmtId="0" fontId="47" fillId="0" borderId="61" xfId="53" applyFont="1" applyBorder="1" applyAlignment="1">
      <alignment horizontal="center" vertical="center"/>
    </xf>
    <xf numFmtId="0" fontId="47" fillId="0" borderId="16" xfId="53" applyFont="1" applyBorder="1" applyAlignment="1">
      <alignment horizontal="center" vertical="center"/>
    </xf>
    <xf numFmtId="0" fontId="47" fillId="0" borderId="5" xfId="53" applyFont="1" applyBorder="1" applyAlignment="1">
      <alignment horizontal="center" vertical="center"/>
    </xf>
    <xf numFmtId="0" fontId="47" fillId="0" borderId="85" xfId="53" applyFont="1" applyBorder="1" applyAlignment="1">
      <alignment horizontal="center" vertical="center"/>
    </xf>
    <xf numFmtId="0" fontId="47" fillId="0" borderId="86" xfId="53" applyFont="1" applyBorder="1" applyAlignment="1">
      <alignment horizontal="center" vertical="center"/>
    </xf>
    <xf numFmtId="0" fontId="47" fillId="0" borderId="15" xfId="53" applyFont="1" applyBorder="1" applyAlignment="1">
      <alignment horizontal="center" vertical="center"/>
    </xf>
    <xf numFmtId="0" fontId="65" fillId="0" borderId="6" xfId="54" applyFont="1" applyBorder="1" applyAlignment="1">
      <alignment horizontal="center" vertical="center"/>
    </xf>
    <xf numFmtId="0" fontId="65" fillId="0" borderId="7" xfId="54" applyFont="1" applyBorder="1" applyAlignment="1">
      <alignment horizontal="center" vertical="center"/>
    </xf>
    <xf numFmtId="0" fontId="65" fillId="0" borderId="8" xfId="54" applyFont="1" applyBorder="1" applyAlignment="1">
      <alignment horizontal="center" vertical="center"/>
    </xf>
    <xf numFmtId="0" fontId="65" fillId="37" borderId="6" xfId="54" applyFont="1" applyFill="1" applyBorder="1" applyAlignment="1">
      <alignment horizontal="center" vertical="center"/>
    </xf>
    <xf numFmtId="0" fontId="65" fillId="37" borderId="7" xfId="54" applyFont="1" applyFill="1" applyBorder="1" applyAlignment="1">
      <alignment horizontal="center" vertical="center"/>
    </xf>
    <xf numFmtId="0" fontId="65" fillId="37" borderId="8" xfId="54" applyFont="1" applyFill="1" applyBorder="1" applyAlignment="1">
      <alignment horizontal="center" vertical="center"/>
    </xf>
    <xf numFmtId="0" fontId="63" fillId="0" borderId="0" xfId="54" applyFont="1" applyAlignment="1">
      <alignment horizontal="center" vertical="center"/>
    </xf>
    <xf numFmtId="0" fontId="66" fillId="0" borderId="3" xfId="54" applyFont="1" applyBorder="1" applyAlignment="1">
      <alignment horizontal="left" vertical="center" wrapText="1"/>
    </xf>
    <xf numFmtId="0" fontId="66" fillId="0" borderId="4" xfId="54" applyFont="1" applyBorder="1" applyAlignment="1">
      <alignment horizontal="left" vertical="center"/>
    </xf>
    <xf numFmtId="0" fontId="66" fillId="0" borderId="1" xfId="54" applyFont="1" applyBorder="1" applyAlignment="1">
      <alignment horizontal="left" vertical="center"/>
    </xf>
    <xf numFmtId="0" fontId="66" fillId="0" borderId="17" xfId="54" applyFont="1" applyBorder="1" applyAlignment="1">
      <alignment horizontal="left" vertical="center" wrapText="1"/>
    </xf>
    <xf numFmtId="0" fontId="66" fillId="0" borderId="0" xfId="54" applyFont="1" applyAlignment="1">
      <alignment horizontal="left" vertical="center"/>
    </xf>
    <xf numFmtId="0" fontId="66" fillId="0" borderId="27" xfId="54" applyFont="1" applyBorder="1" applyAlignment="1">
      <alignment horizontal="left" vertical="center"/>
    </xf>
    <xf numFmtId="0" fontId="66" fillId="0" borderId="17" xfId="54" applyFont="1" applyBorder="1" applyAlignment="1">
      <alignment horizontal="left" vertical="center"/>
    </xf>
    <xf numFmtId="0" fontId="66" fillId="0" borderId="16" xfId="54" applyFont="1" applyBorder="1" applyAlignment="1">
      <alignment horizontal="left" vertical="center"/>
    </xf>
    <xf numFmtId="0" fontId="66" fillId="0" borderId="5" xfId="54" applyFont="1" applyBorder="1" applyAlignment="1">
      <alignment horizontal="left" vertical="center"/>
    </xf>
    <xf numFmtId="0" fontId="66" fillId="0" borderId="15" xfId="54" applyFont="1" applyBorder="1" applyAlignment="1">
      <alignment horizontal="left" vertical="center"/>
    </xf>
    <xf numFmtId="0" fontId="65" fillId="0" borderId="2" xfId="54" applyFont="1" applyBorder="1" applyAlignment="1">
      <alignment horizontal="center" vertical="center"/>
    </xf>
    <xf numFmtId="0" fontId="65" fillId="37" borderId="2" xfId="54" applyFont="1" applyFill="1" applyBorder="1" applyAlignment="1">
      <alignment horizontal="center" vertical="center"/>
    </xf>
    <xf numFmtId="0" fontId="65" fillId="37" borderId="2" xfId="54" applyFont="1" applyFill="1" applyBorder="1" applyAlignment="1">
      <alignment horizontal="left" vertical="center" indent="1"/>
    </xf>
    <xf numFmtId="0" fontId="65" fillId="37" borderId="25" xfId="54" applyFont="1" applyFill="1" applyBorder="1" applyAlignment="1">
      <alignment horizontal="left" vertical="center" indent="1"/>
    </xf>
    <xf numFmtId="0" fontId="65" fillId="0" borderId="6" xfId="54" applyFont="1" applyBorder="1" applyAlignment="1">
      <alignment horizontal="left" vertical="center" indent="1"/>
    </xf>
    <xf numFmtId="0" fontId="65" fillId="0" borderId="7" xfId="54" applyFont="1" applyBorder="1" applyAlignment="1">
      <alignment horizontal="left" vertical="center" indent="1"/>
    </xf>
    <xf numFmtId="0" fontId="65" fillId="0" borderId="8" xfId="54" applyFont="1" applyBorder="1" applyAlignment="1">
      <alignment horizontal="left" vertical="center" indent="1"/>
    </xf>
    <xf numFmtId="38" fontId="65" fillId="37" borderId="3" xfId="55" applyFont="1" applyFill="1" applyBorder="1" applyAlignment="1">
      <alignment horizontal="center" vertical="center"/>
    </xf>
    <xf numFmtId="38" fontId="65" fillId="37" borderId="4" xfId="55" applyFont="1" applyFill="1" applyBorder="1" applyAlignment="1">
      <alignment horizontal="center" vertical="center"/>
    </xf>
    <xf numFmtId="0" fontId="65" fillId="38" borderId="2" xfId="54" applyFont="1" applyFill="1" applyBorder="1" applyAlignment="1">
      <alignment horizontal="left" vertical="center" indent="1" shrinkToFit="1"/>
    </xf>
    <xf numFmtId="38" fontId="65" fillId="37" borderId="6" xfId="55" applyFont="1" applyFill="1" applyBorder="1" applyAlignment="1">
      <alignment horizontal="center" vertical="center"/>
    </xf>
    <xf numFmtId="38" fontId="65" fillId="37" borderId="7" xfId="55" applyFont="1" applyFill="1" applyBorder="1" applyAlignment="1">
      <alignment horizontal="center" vertical="center"/>
    </xf>
    <xf numFmtId="0" fontId="65" fillId="0" borderId="16" xfId="54" applyFont="1" applyBorder="1" applyAlignment="1">
      <alignment horizontal="left" vertical="center" indent="1"/>
    </xf>
    <xf numFmtId="0" fontId="65" fillId="0" borderId="5" xfId="54" applyFont="1" applyBorder="1" applyAlignment="1">
      <alignment horizontal="left" vertical="center" indent="1"/>
    </xf>
    <xf numFmtId="0" fontId="65" fillId="39" borderId="16" xfId="54" applyFont="1" applyFill="1" applyBorder="1" applyAlignment="1">
      <alignment horizontal="center" vertical="center"/>
    </xf>
    <xf numFmtId="0" fontId="65" fillId="39" borderId="5" xfId="54" applyFont="1" applyFill="1" applyBorder="1" applyAlignment="1">
      <alignment horizontal="center" vertical="center"/>
    </xf>
    <xf numFmtId="0" fontId="65" fillId="39" borderId="15" xfId="54" applyFont="1" applyFill="1" applyBorder="1" applyAlignment="1">
      <alignment horizontal="center" vertical="center"/>
    </xf>
    <xf numFmtId="0" fontId="65" fillId="38" borderId="6" xfId="54" applyFont="1" applyFill="1" applyBorder="1" applyAlignment="1">
      <alignment horizontal="center" vertical="center"/>
    </xf>
    <xf numFmtId="0" fontId="65" fillId="38" borderId="7" xfId="54" applyFont="1" applyFill="1" applyBorder="1" applyAlignment="1">
      <alignment horizontal="center" vertical="center"/>
    </xf>
    <xf numFmtId="0" fontId="65" fillId="38" borderId="8" xfId="54" applyFont="1" applyFill="1" applyBorder="1" applyAlignment="1">
      <alignment horizontal="center" vertical="center"/>
    </xf>
    <xf numFmtId="0" fontId="68" fillId="0" borderId="0" xfId="54" applyFont="1" applyAlignment="1">
      <alignment horizontal="left" vertical="center" wrapText="1"/>
    </xf>
    <xf numFmtId="0" fontId="65" fillId="39" borderId="6" xfId="54" applyFont="1" applyFill="1" applyBorder="1" applyAlignment="1">
      <alignment horizontal="center" vertical="center"/>
    </xf>
    <xf numFmtId="0" fontId="65" fillId="39" borderId="7" xfId="54" applyFont="1" applyFill="1" applyBorder="1" applyAlignment="1">
      <alignment horizontal="center" vertical="center"/>
    </xf>
    <xf numFmtId="0" fontId="65" fillId="39" borderId="8" xfId="54" applyFont="1" applyFill="1" applyBorder="1" applyAlignment="1">
      <alignment horizontal="center" vertical="center"/>
    </xf>
    <xf numFmtId="0" fontId="70" fillId="0" borderId="0" xfId="54" applyFont="1" applyAlignment="1">
      <alignment horizontal="left" vertical="center" wrapText="1" indent="1"/>
    </xf>
    <xf numFmtId="0" fontId="70" fillId="0" borderId="0" xfId="54" applyFont="1" applyAlignment="1">
      <alignment horizontal="left" vertical="center" indent="1"/>
    </xf>
    <xf numFmtId="0" fontId="67" fillId="0" borderId="6" xfId="54" applyFont="1" applyBorder="1" applyAlignment="1">
      <alignment horizontal="center" vertical="center"/>
    </xf>
    <xf numFmtId="0" fontId="67" fillId="0" borderId="7" xfId="54" applyFont="1" applyBorder="1" applyAlignment="1">
      <alignment horizontal="center" vertical="center"/>
    </xf>
    <xf numFmtId="0" fontId="67" fillId="0" borderId="8" xfId="54" applyFont="1" applyBorder="1" applyAlignment="1">
      <alignment horizontal="center" vertical="center"/>
    </xf>
    <xf numFmtId="0" fontId="66" fillId="0" borderId="2" xfId="54" applyFont="1" applyBorder="1" applyAlignment="1">
      <alignment horizontal="center" vertical="center" wrapText="1"/>
    </xf>
    <xf numFmtId="0" fontId="65" fillId="0" borderId="17" xfId="54" applyFont="1" applyBorder="1" applyAlignment="1">
      <alignment horizontal="center" vertical="center"/>
    </xf>
    <xf numFmtId="0" fontId="65" fillId="0" borderId="27" xfId="54" applyFont="1" applyBorder="1" applyAlignment="1">
      <alignment horizontal="center" vertical="center"/>
    </xf>
    <xf numFmtId="0" fontId="65" fillId="0" borderId="2" xfId="54" applyFont="1" applyBorder="1" applyAlignment="1">
      <alignment horizontal="center" vertical="center" wrapText="1"/>
    </xf>
    <xf numFmtId="183" fontId="65" fillId="39" borderId="2" xfId="54" applyNumberFormat="1" applyFont="1" applyFill="1" applyBorder="1" applyAlignment="1">
      <alignment horizontal="center" vertical="center"/>
    </xf>
    <xf numFmtId="0" fontId="65" fillId="37" borderId="3" xfId="54" applyFont="1" applyFill="1" applyBorder="1" applyAlignment="1">
      <alignment horizontal="center" vertical="center"/>
    </xf>
    <xf numFmtId="0" fontId="65" fillId="37" borderId="4" xfId="54" applyFont="1" applyFill="1" applyBorder="1" applyAlignment="1">
      <alignment horizontal="center" vertical="center"/>
    </xf>
    <xf numFmtId="10" fontId="65" fillId="39" borderId="3" xfId="56" applyNumberFormat="1" applyFont="1" applyFill="1" applyBorder="1" applyAlignment="1">
      <alignment horizontal="center" vertical="center"/>
    </xf>
    <xf numFmtId="10" fontId="65" fillId="39" borderId="4" xfId="56" applyNumberFormat="1" applyFont="1" applyFill="1" applyBorder="1" applyAlignment="1">
      <alignment horizontal="center" vertical="center"/>
    </xf>
    <xf numFmtId="0" fontId="65" fillId="0" borderId="52" xfId="54" applyFont="1" applyBorder="1" applyAlignment="1">
      <alignment horizontal="center" vertical="center"/>
    </xf>
    <xf numFmtId="0" fontId="65" fillId="0" borderId="53" xfId="54" applyFont="1" applyBorder="1" applyAlignment="1">
      <alignment horizontal="center" vertical="center"/>
    </xf>
    <xf numFmtId="0" fontId="65" fillId="0" borderId="54" xfId="54" applyFont="1" applyBorder="1" applyAlignment="1">
      <alignment horizontal="center" vertical="center"/>
    </xf>
    <xf numFmtId="0" fontId="65" fillId="39" borderId="3" xfId="54" applyFont="1" applyFill="1" applyBorder="1" applyAlignment="1">
      <alignment horizontal="center" vertical="center"/>
    </xf>
    <xf numFmtId="0" fontId="65" fillId="39" borderId="4" xfId="54" applyFont="1" applyFill="1" applyBorder="1" applyAlignment="1">
      <alignment horizontal="center" vertical="center"/>
    </xf>
    <xf numFmtId="0" fontId="65" fillId="39" borderId="2" xfId="54" applyFont="1" applyFill="1" applyBorder="1" applyAlignment="1">
      <alignment horizontal="center" vertical="center"/>
    </xf>
    <xf numFmtId="0" fontId="65" fillId="40" borderId="2" xfId="54" applyFont="1" applyFill="1" applyBorder="1" applyAlignment="1">
      <alignment horizontal="center" vertical="center"/>
    </xf>
    <xf numFmtId="0" fontId="69" fillId="0" borderId="17" xfId="54" applyFont="1" applyBorder="1" applyAlignment="1">
      <alignment horizontal="center" vertical="center" wrapText="1"/>
    </xf>
    <xf numFmtId="0" fontId="65" fillId="0" borderId="25" xfId="54" applyFont="1" applyBorder="1" applyAlignment="1">
      <alignment horizontal="center" vertical="center"/>
    </xf>
    <xf numFmtId="0" fontId="65" fillId="0" borderId="37" xfId="54" applyFont="1" applyBorder="1" applyAlignment="1">
      <alignment horizontal="center" vertical="center"/>
    </xf>
    <xf numFmtId="0" fontId="68" fillId="37" borderId="3" xfId="54" applyFont="1" applyFill="1" applyBorder="1" applyAlignment="1">
      <alignment horizontal="left" vertical="top"/>
    </xf>
    <xf numFmtId="0" fontId="68" fillId="37" borderId="4" xfId="54" applyFont="1" applyFill="1" applyBorder="1" applyAlignment="1">
      <alignment horizontal="left" vertical="top"/>
    </xf>
    <xf numFmtId="0" fontId="68" fillId="37" borderId="1" xfId="54" applyFont="1" applyFill="1" applyBorder="1" applyAlignment="1">
      <alignment horizontal="left" vertical="top"/>
    </xf>
    <xf numFmtId="0" fontId="66" fillId="37" borderId="16" xfId="54" applyFont="1" applyFill="1" applyBorder="1" applyAlignment="1">
      <alignment horizontal="left" vertical="top"/>
    </xf>
    <xf numFmtId="0" fontId="66" fillId="37" borderId="5" xfId="54" applyFont="1" applyFill="1" applyBorder="1" applyAlignment="1">
      <alignment horizontal="left" vertical="top"/>
    </xf>
    <xf numFmtId="0" fontId="66" fillId="37" borderId="15" xfId="54" applyFont="1" applyFill="1" applyBorder="1" applyAlignment="1">
      <alignment horizontal="left" vertical="top"/>
    </xf>
    <xf numFmtId="0" fontId="68" fillId="0" borderId="4" xfId="54" applyFont="1" applyBorder="1" applyAlignment="1">
      <alignment horizontal="left" vertical="center" wrapText="1" indent="1"/>
    </xf>
    <xf numFmtId="0" fontId="65" fillId="0" borderId="87" xfId="54" applyFont="1" applyBorder="1" applyAlignment="1">
      <alignment horizontal="center" vertical="center"/>
    </xf>
    <xf numFmtId="0" fontId="69" fillId="0" borderId="27" xfId="54" applyFont="1" applyBorder="1" applyAlignment="1">
      <alignment horizontal="center" vertical="center" wrapText="1"/>
    </xf>
    <xf numFmtId="0" fontId="68" fillId="0" borderId="0" xfId="54" applyFont="1" applyAlignment="1">
      <alignment horizontal="left" vertical="center" wrapText="1" indent="1"/>
    </xf>
    <xf numFmtId="0" fontId="68" fillId="0" borderId="0" xfId="54" applyFont="1" applyAlignment="1">
      <alignment horizontal="left" vertical="center" indent="1"/>
    </xf>
    <xf numFmtId="0" fontId="76" fillId="0" borderId="25" xfId="58" applyFont="1" applyBorder="1" applyAlignment="1">
      <alignment horizontal="center" vertical="center" wrapText="1" readingOrder="1"/>
    </xf>
    <xf numFmtId="0" fontId="76" fillId="0" borderId="33" xfId="58" applyFont="1" applyBorder="1" applyAlignment="1">
      <alignment horizontal="center" vertical="center" readingOrder="1"/>
    </xf>
    <xf numFmtId="0" fontId="76" fillId="0" borderId="37" xfId="58" applyFont="1" applyBorder="1" applyAlignment="1">
      <alignment horizontal="center" vertical="center" readingOrder="1"/>
    </xf>
    <xf numFmtId="0" fontId="79" fillId="0" borderId="88" xfId="58" applyFont="1" applyBorder="1" applyAlignment="1">
      <alignment horizontal="left" vertical="center" wrapText="1"/>
    </xf>
    <xf numFmtId="0" fontId="79" fillId="0" borderId="39" xfId="58" applyFont="1" applyBorder="1" applyAlignment="1">
      <alignment horizontal="left" vertical="center" wrapText="1"/>
    </xf>
    <xf numFmtId="0" fontId="79" fillId="0" borderId="89" xfId="58" applyFont="1" applyBorder="1" applyAlignment="1">
      <alignment horizontal="left" vertical="center" wrapText="1"/>
    </xf>
    <xf numFmtId="0" fontId="79" fillId="0" borderId="90" xfId="58" applyFont="1" applyBorder="1" applyAlignment="1">
      <alignment horizontal="left" vertical="center" wrapText="1"/>
    </xf>
    <xf numFmtId="0" fontId="79" fillId="0" borderId="62" xfId="58" applyFont="1" applyBorder="1" applyAlignment="1">
      <alignment horizontal="left" vertical="center" wrapText="1"/>
    </xf>
    <xf numFmtId="0" fontId="79" fillId="0" borderId="91" xfId="58" applyFont="1" applyBorder="1" applyAlignment="1">
      <alignment horizontal="left" vertical="center" wrapText="1"/>
    </xf>
    <xf numFmtId="0" fontId="79" fillId="0" borderId="40" xfId="58" applyFont="1" applyBorder="1" applyAlignment="1">
      <alignment horizontal="left" vertical="center" wrapText="1"/>
    </xf>
    <xf numFmtId="0" fontId="79" fillId="0" borderId="41" xfId="58" applyFont="1" applyBorder="1" applyAlignment="1">
      <alignment horizontal="left" vertical="center" wrapText="1"/>
    </xf>
    <xf numFmtId="0" fontId="79" fillId="0" borderId="42" xfId="58" applyFont="1" applyBorder="1" applyAlignment="1">
      <alignment horizontal="left" vertical="center" wrapText="1"/>
    </xf>
    <xf numFmtId="0" fontId="73" fillId="0" borderId="0" xfId="58" applyFont="1" applyAlignment="1">
      <alignment horizontal="center" vertical="center"/>
    </xf>
    <xf numFmtId="0" fontId="55" fillId="0" borderId="0" xfId="57" applyFont="1" applyAlignment="1">
      <alignment horizontal="left" vertical="center" wrapText="1"/>
    </xf>
    <xf numFmtId="0" fontId="76" fillId="34" borderId="25" xfId="58" applyFont="1" applyFill="1" applyBorder="1" applyAlignment="1">
      <alignment horizontal="center" vertical="center" shrinkToFit="1"/>
    </xf>
    <xf numFmtId="0" fontId="77" fillId="34" borderId="37" xfId="59" applyFont="1" applyFill="1" applyBorder="1" applyAlignment="1">
      <alignment vertical="center" shrinkToFit="1"/>
    </xf>
    <xf numFmtId="185" fontId="76" fillId="39" borderId="6" xfId="58" applyNumberFormat="1" applyFont="1" applyFill="1" applyBorder="1" applyAlignment="1">
      <alignment horizontal="center"/>
    </xf>
    <xf numFmtId="185" fontId="76" fillId="39" borderId="7" xfId="58" applyNumberFormat="1" applyFont="1" applyFill="1" applyBorder="1" applyAlignment="1">
      <alignment horizontal="center"/>
    </xf>
    <xf numFmtId="185" fontId="76" fillId="39" borderId="8" xfId="58" applyNumberFormat="1" applyFont="1" applyFill="1" applyBorder="1" applyAlignment="1">
      <alignment horizontal="center"/>
    </xf>
    <xf numFmtId="0" fontId="76" fillId="34" borderId="25" xfId="58" applyFont="1" applyFill="1" applyBorder="1" applyAlignment="1">
      <alignment horizontal="center" vertical="center" wrapText="1"/>
    </xf>
    <xf numFmtId="0" fontId="76" fillId="34" borderId="37" xfId="58" applyFont="1" applyFill="1" applyBorder="1" applyAlignment="1">
      <alignment horizontal="center" vertical="center" wrapText="1"/>
    </xf>
    <xf numFmtId="0" fontId="19" fillId="0" borderId="93" xfId="58" applyFont="1" applyBorder="1" applyAlignment="1">
      <alignment horizontal="center" vertical="center" shrinkToFit="1"/>
    </xf>
    <xf numFmtId="0" fontId="19" fillId="0" borderId="95" xfId="58" applyFont="1" applyBorder="1" applyAlignment="1">
      <alignment horizontal="center" vertical="center" shrinkToFit="1"/>
    </xf>
    <xf numFmtId="0" fontId="19" fillId="0" borderId="97" xfId="58" applyFont="1" applyBorder="1" applyAlignment="1">
      <alignment horizontal="center" vertical="center" shrinkToFit="1"/>
    </xf>
    <xf numFmtId="0" fontId="76" fillId="0" borderId="94" xfId="58" applyFont="1" applyBorder="1" applyAlignment="1">
      <alignment horizontal="left" vertical="center"/>
    </xf>
    <xf numFmtId="0" fontId="76" fillId="0" borderId="89" xfId="58" applyFont="1" applyBorder="1" applyAlignment="1">
      <alignment horizontal="left" vertical="center"/>
    </xf>
    <xf numFmtId="0" fontId="79" fillId="0" borderId="96" xfId="58" applyFont="1" applyBorder="1" applyAlignment="1">
      <alignment horizontal="left" vertical="center" wrapText="1" shrinkToFit="1"/>
    </xf>
    <xf numFmtId="0" fontId="79" fillId="0" borderId="91" xfId="58" applyFont="1" applyBorder="1" applyAlignment="1">
      <alignment horizontal="left" vertical="center" wrapText="1" shrinkToFit="1"/>
    </xf>
    <xf numFmtId="0" fontId="79" fillId="0" borderId="98" xfId="58" applyFont="1" applyBorder="1" applyAlignment="1">
      <alignment horizontal="left" vertical="center" wrapText="1" shrinkToFit="1"/>
    </xf>
    <xf numFmtId="0" fontId="79" fillId="0" borderId="42" xfId="58" applyFont="1" applyBorder="1" applyAlignment="1">
      <alignment horizontal="left" vertical="center" wrapText="1" shrinkToFit="1"/>
    </xf>
    <xf numFmtId="0" fontId="79" fillId="0" borderId="100" xfId="58" applyFont="1" applyBorder="1" applyAlignment="1">
      <alignment horizontal="left" vertical="center" wrapText="1"/>
    </xf>
    <xf numFmtId="0" fontId="79" fillId="0" borderId="15" xfId="58" applyFont="1" applyBorder="1" applyAlignment="1">
      <alignment horizontal="left" vertical="center" wrapText="1"/>
    </xf>
    <xf numFmtId="0" fontId="76" fillId="34" borderId="7" xfId="58" applyFont="1" applyFill="1" applyBorder="1" applyAlignment="1">
      <alignment horizontal="center"/>
    </xf>
    <xf numFmtId="0" fontId="76" fillId="34" borderId="6" xfId="58" applyFont="1" applyFill="1" applyBorder="1" applyAlignment="1">
      <alignment horizontal="center" wrapText="1"/>
    </xf>
    <xf numFmtId="0" fontId="76" fillId="34" borderId="7" xfId="58" applyFont="1" applyFill="1" applyBorder="1" applyAlignment="1">
      <alignment horizontal="center" wrapText="1"/>
    </xf>
    <xf numFmtId="0" fontId="76" fillId="34" borderId="8" xfId="58" applyFont="1" applyFill="1" applyBorder="1" applyAlignment="1">
      <alignment horizontal="center" wrapText="1"/>
    </xf>
    <xf numFmtId="0" fontId="55" fillId="0" borderId="3" xfId="58" applyFont="1" applyBorder="1" applyAlignment="1">
      <alignment horizontal="left" vertical="top" wrapText="1"/>
    </xf>
    <xf numFmtId="0" fontId="55" fillId="0" borderId="4" xfId="58" applyFont="1" applyBorder="1" applyAlignment="1">
      <alignment horizontal="left" vertical="top" wrapText="1"/>
    </xf>
    <xf numFmtId="0" fontId="55" fillId="0" borderId="1" xfId="58" applyFont="1" applyBorder="1" applyAlignment="1">
      <alignment horizontal="left" vertical="top" wrapText="1"/>
    </xf>
    <xf numFmtId="0" fontId="55" fillId="0" borderId="17" xfId="58" applyFont="1" applyBorder="1" applyAlignment="1">
      <alignment horizontal="left" vertical="top" wrapText="1"/>
    </xf>
    <xf numFmtId="0" fontId="55" fillId="0" borderId="0" xfId="58" applyFont="1" applyAlignment="1">
      <alignment horizontal="left" vertical="top" wrapText="1"/>
    </xf>
    <xf numFmtId="0" fontId="55" fillId="0" borderId="27" xfId="58" applyFont="1" applyBorder="1" applyAlignment="1">
      <alignment horizontal="left" vertical="top" wrapText="1"/>
    </xf>
    <xf numFmtId="0" fontId="55" fillId="0" borderId="6" xfId="58" applyFont="1" applyBorder="1" applyAlignment="1">
      <alignment horizontal="left" vertical="top" wrapText="1"/>
    </xf>
    <xf numFmtId="0" fontId="55" fillId="0" borderId="7" xfId="58" applyFont="1" applyBorder="1" applyAlignment="1">
      <alignment horizontal="left" vertical="top" wrapText="1"/>
    </xf>
    <xf numFmtId="0" fontId="55" fillId="0" borderId="8" xfId="58" applyFont="1" applyBorder="1" applyAlignment="1">
      <alignment horizontal="left" vertical="top" wrapText="1"/>
    </xf>
    <xf numFmtId="42" fontId="19" fillId="0" borderId="101" xfId="58" applyNumberFormat="1" applyFont="1" applyBorder="1" applyAlignment="1">
      <alignment horizontal="center" vertical="center" wrapText="1"/>
    </xf>
    <xf numFmtId="42" fontId="19" fillId="0" borderId="102" xfId="58" applyNumberFormat="1" applyFont="1" applyBorder="1" applyAlignment="1">
      <alignment horizontal="center" vertical="center" wrapText="1"/>
    </xf>
    <xf numFmtId="42" fontId="19" fillId="0" borderId="65" xfId="58" applyNumberFormat="1" applyFont="1" applyBorder="1" applyAlignment="1">
      <alignment horizontal="center" vertical="center" wrapText="1"/>
    </xf>
    <xf numFmtId="42" fontId="19" fillId="0" borderId="103" xfId="58" applyNumberFormat="1" applyFont="1" applyBorder="1" applyAlignment="1">
      <alignment horizontal="center" vertical="center" wrapText="1"/>
    </xf>
    <xf numFmtId="0" fontId="82" fillId="0" borderId="15" xfId="59" applyFont="1" applyBorder="1" applyAlignment="1">
      <alignment horizontal="left" vertical="top" wrapText="1"/>
    </xf>
    <xf numFmtId="0" fontId="82" fillId="0" borderId="37" xfId="59" applyFont="1" applyBorder="1" applyAlignment="1">
      <alignment horizontal="left" vertical="top" wrapText="1"/>
    </xf>
    <xf numFmtId="0" fontId="0" fillId="0" borderId="0" xfId="58" applyFont="1" applyAlignment="1">
      <alignment horizontal="left" vertical="top" wrapText="1"/>
    </xf>
    <xf numFmtId="0" fontId="10" fillId="0" borderId="0" xfId="58" applyAlignment="1">
      <alignment horizontal="left" vertical="top" wrapText="1"/>
    </xf>
    <xf numFmtId="0" fontId="10" fillId="0" borderId="6" xfId="58" applyBorder="1" applyAlignment="1">
      <alignment horizontal="center" vertical="top" wrapText="1"/>
    </xf>
    <xf numFmtId="0" fontId="10" fillId="0" borderId="8" xfId="58" applyBorder="1" applyAlignment="1">
      <alignment horizontal="center" vertical="top" wrapText="1"/>
    </xf>
    <xf numFmtId="0" fontId="10" fillId="0" borderId="6" xfId="58" applyBorder="1" applyAlignment="1">
      <alignment horizontal="center" vertical="top" shrinkToFit="1"/>
    </xf>
    <xf numFmtId="0" fontId="10" fillId="0" borderId="8" xfId="58" applyBorder="1" applyAlignment="1">
      <alignment horizontal="center" vertical="top" shrinkToFit="1"/>
    </xf>
    <xf numFmtId="0" fontId="76" fillId="0" borderId="105" xfId="58" applyFont="1" applyBorder="1" applyAlignment="1">
      <alignment horizontal="center" vertical="top" wrapText="1"/>
    </xf>
    <xf numFmtId="0" fontId="76" fillId="0" borderId="106" xfId="58" applyFont="1" applyBorder="1" applyAlignment="1">
      <alignment horizontal="center" vertical="top" wrapText="1"/>
    </xf>
    <xf numFmtId="38" fontId="10" fillId="37" borderId="6" xfId="55" applyFont="1" applyFill="1" applyBorder="1" applyAlignment="1" applyProtection="1">
      <alignment horizontal="center" vertical="center" wrapText="1"/>
    </xf>
    <xf numFmtId="38" fontId="10" fillId="37" borderId="8" xfId="55" applyFont="1" applyFill="1" applyBorder="1" applyAlignment="1" applyProtection="1">
      <alignment horizontal="center" vertical="center" wrapText="1"/>
    </xf>
    <xf numFmtId="38" fontId="10" fillId="39" borderId="107" xfId="55" applyFont="1" applyFill="1" applyBorder="1" applyAlignment="1" applyProtection="1">
      <alignment horizontal="center" vertical="center" wrapText="1"/>
    </xf>
    <xf numFmtId="38" fontId="10" fillId="39" borderId="108" xfId="55" applyFont="1" applyFill="1" applyBorder="1" applyAlignment="1" applyProtection="1">
      <alignment horizontal="center" vertical="center" wrapText="1"/>
    </xf>
    <xf numFmtId="0" fontId="84" fillId="41" borderId="0" xfId="0" applyFont="1" applyFill="1" applyAlignment="1">
      <alignment horizontal="left" vertical="top" wrapText="1"/>
    </xf>
    <xf numFmtId="0" fontId="83" fillId="0" borderId="109" xfId="0" applyFont="1" applyBorder="1" applyAlignment="1">
      <alignment horizontal="center"/>
    </xf>
    <xf numFmtId="0" fontId="83" fillId="0" borderId="65" xfId="0" applyFont="1" applyBorder="1" applyAlignment="1">
      <alignment horizontal="center"/>
    </xf>
    <xf numFmtId="0" fontId="83" fillId="0" borderId="110" xfId="0" applyFont="1" applyBorder="1" applyAlignment="1">
      <alignment horizontal="center"/>
    </xf>
    <xf numFmtId="0" fontId="76" fillId="0" borderId="0" xfId="0" applyFont="1" applyAlignment="1">
      <alignment horizontal="left" vertical="top" wrapText="1"/>
    </xf>
    <xf numFmtId="0" fontId="76" fillId="42" borderId="109" xfId="0" applyFont="1" applyFill="1" applyBorder="1" applyAlignment="1" applyProtection="1">
      <alignment horizontal="center"/>
      <protection locked="0"/>
    </xf>
    <xf numFmtId="0" fontId="76" fillId="42" borderId="110" xfId="0" applyFont="1" applyFill="1" applyBorder="1" applyAlignment="1" applyProtection="1">
      <alignment horizontal="center"/>
      <protection locked="0"/>
    </xf>
    <xf numFmtId="0" fontId="76" fillId="0" borderId="115" xfId="0" applyFont="1" applyBorder="1" applyAlignment="1">
      <alignment horizontal="center" vertical="center"/>
    </xf>
    <xf numFmtId="9" fontId="76" fillId="0" borderId="118" xfId="62" applyFont="1" applyFill="1" applyBorder="1" applyAlignment="1">
      <alignment horizontal="right"/>
    </xf>
    <xf numFmtId="181" fontId="76" fillId="0" borderId="119" xfId="0" applyNumberFormat="1" applyFont="1" applyBorder="1" applyAlignment="1">
      <alignment horizontal="right"/>
    </xf>
    <xf numFmtId="180" fontId="76" fillId="43" borderId="117" xfId="62" applyNumberFormat="1" applyFont="1" applyFill="1" applyBorder="1" applyAlignment="1">
      <alignment horizontal="right"/>
    </xf>
    <xf numFmtId="180" fontId="76" fillId="43" borderId="120" xfId="62" applyNumberFormat="1" applyFont="1" applyFill="1" applyBorder="1" applyAlignment="1">
      <alignment horizontal="right"/>
    </xf>
    <xf numFmtId="9" fontId="76" fillId="0" borderId="0" xfId="62" applyFont="1" applyFill="1" applyBorder="1" applyAlignment="1">
      <alignment horizontal="right"/>
    </xf>
    <xf numFmtId="0" fontId="76" fillId="0" borderId="121" xfId="0" applyFont="1" applyBorder="1" applyAlignment="1">
      <alignment horizontal="center" vertical="center"/>
    </xf>
    <xf numFmtId="180" fontId="76" fillId="43" borderId="124" xfId="62" applyNumberFormat="1" applyFont="1" applyFill="1" applyBorder="1" applyAlignment="1">
      <alignment horizontal="right"/>
    </xf>
    <xf numFmtId="180" fontId="76" fillId="43" borderId="108" xfId="62" applyNumberFormat="1" applyFont="1" applyFill="1" applyBorder="1" applyAlignment="1">
      <alignment horizontal="right"/>
    </xf>
    <xf numFmtId="0" fontId="86" fillId="0" borderId="0" xfId="0" applyFont="1" applyAlignment="1">
      <alignment horizontal="left" wrapText="1"/>
    </xf>
    <xf numFmtId="0" fontId="75" fillId="0" borderId="63" xfId="0" applyFont="1" applyBorder="1" applyAlignment="1">
      <alignment horizontal="left" vertical="center" wrapText="1"/>
    </xf>
    <xf numFmtId="0" fontId="75" fillId="0" borderId="125" xfId="0" applyFont="1" applyBorder="1" applyAlignment="1">
      <alignment horizontal="left" vertical="center" wrapText="1"/>
    </xf>
    <xf numFmtId="0" fontId="75" fillId="0" borderId="64" xfId="0" applyFont="1" applyBorder="1" applyAlignment="1">
      <alignment horizontal="left" vertical="center" wrapText="1"/>
    </xf>
    <xf numFmtId="0" fontId="75" fillId="0" borderId="46" xfId="0" applyFont="1" applyBorder="1" applyAlignment="1">
      <alignment horizontal="left" vertical="center" wrapText="1"/>
    </xf>
    <xf numFmtId="0" fontId="75" fillId="0" borderId="126" xfId="0" applyFont="1" applyBorder="1" applyAlignment="1">
      <alignment horizontal="left" vertical="center" wrapText="1"/>
    </xf>
    <xf numFmtId="0" fontId="75" fillId="0" borderId="47" xfId="0" applyFont="1" applyBorder="1" applyAlignment="1">
      <alignment horizontal="left" vertical="center" wrapText="1"/>
    </xf>
    <xf numFmtId="0" fontId="81" fillId="0" borderId="63" xfId="0" applyFont="1" applyBorder="1" applyAlignment="1">
      <alignment horizontal="left" vertical="center" wrapText="1"/>
    </xf>
    <xf numFmtId="0" fontId="81" fillId="0" borderId="125" xfId="0" applyFont="1" applyBorder="1" applyAlignment="1">
      <alignment horizontal="left" vertical="center"/>
    </xf>
    <xf numFmtId="0" fontId="81" fillId="0" borderId="64" xfId="0" applyFont="1" applyBorder="1" applyAlignment="1">
      <alignment horizontal="left" vertical="center"/>
    </xf>
    <xf numFmtId="0" fontId="81" fillId="0" borderId="46" xfId="0" applyFont="1" applyBorder="1" applyAlignment="1">
      <alignment horizontal="left" vertical="center"/>
    </xf>
    <xf numFmtId="0" fontId="81" fillId="0" borderId="126" xfId="0" applyFont="1" applyBorder="1" applyAlignment="1">
      <alignment horizontal="left" vertical="center"/>
    </xf>
    <xf numFmtId="0" fontId="81" fillId="0" borderId="47" xfId="0" applyFont="1" applyBorder="1" applyAlignment="1">
      <alignment horizontal="left" vertical="center"/>
    </xf>
    <xf numFmtId="0" fontId="84" fillId="0" borderId="43" xfId="0" applyFont="1" applyBorder="1" applyAlignment="1">
      <alignment horizontal="left" vertical="center"/>
    </xf>
    <xf numFmtId="0" fontId="81" fillId="0" borderId="63" xfId="0" applyFont="1" applyBorder="1" applyAlignment="1">
      <alignment horizontal="center" vertical="center"/>
    </xf>
    <xf numFmtId="0" fontId="81" fillId="0" borderId="125" xfId="0" applyFont="1" applyBorder="1" applyAlignment="1">
      <alignment horizontal="center" vertical="center"/>
    </xf>
    <xf numFmtId="0" fontId="81" fillId="0" borderId="64" xfId="0" applyFont="1" applyBorder="1" applyAlignment="1">
      <alignment horizontal="center" vertical="center"/>
    </xf>
    <xf numFmtId="0" fontId="81" fillId="0" borderId="46" xfId="0" applyFont="1" applyBorder="1" applyAlignment="1">
      <alignment horizontal="center" vertical="center"/>
    </xf>
    <xf numFmtId="0" fontId="81" fillId="0" borderId="126" xfId="0" applyFont="1" applyBorder="1" applyAlignment="1">
      <alignment horizontal="center" vertical="center"/>
    </xf>
    <xf numFmtId="0" fontId="81" fillId="0" borderId="47" xfId="0" applyFont="1" applyBorder="1" applyAlignment="1">
      <alignment horizontal="center" vertical="center"/>
    </xf>
    <xf numFmtId="0" fontId="76" fillId="0" borderId="0" xfId="0" applyFont="1" applyAlignment="1">
      <alignment horizontal="left" vertical="top"/>
    </xf>
    <xf numFmtId="0" fontId="81" fillId="0" borderId="63" xfId="0" applyFont="1" applyBorder="1" applyAlignment="1">
      <alignment horizontal="left" vertical="center"/>
    </xf>
    <xf numFmtId="0" fontId="75" fillId="0" borderId="63" xfId="0" applyFont="1" applyBorder="1" applyAlignment="1">
      <alignment horizontal="left" vertical="center"/>
    </xf>
    <xf numFmtId="0" fontId="75" fillId="0" borderId="125" xfId="0" applyFont="1" applyBorder="1" applyAlignment="1">
      <alignment horizontal="left" vertical="center"/>
    </xf>
    <xf numFmtId="0" fontId="75" fillId="0" borderId="64" xfId="0" applyFont="1" applyBorder="1" applyAlignment="1">
      <alignment horizontal="left" vertical="center"/>
    </xf>
    <xf numFmtId="0" fontId="75" fillId="0" borderId="46" xfId="0" applyFont="1" applyBorder="1" applyAlignment="1">
      <alignment horizontal="left" vertical="center"/>
    </xf>
    <xf numFmtId="0" fontId="75" fillId="0" borderId="126" xfId="0" applyFont="1" applyBorder="1" applyAlignment="1">
      <alignment horizontal="left" vertical="center"/>
    </xf>
    <xf numFmtId="0" fontId="75" fillId="0" borderId="47" xfId="0" applyFont="1" applyBorder="1" applyAlignment="1">
      <alignment horizontal="left" vertical="center"/>
    </xf>
    <xf numFmtId="0" fontId="0" fillId="42" borderId="0" xfId="0" applyFill="1" applyAlignment="1">
      <alignment vertical="center"/>
    </xf>
    <xf numFmtId="0" fontId="84" fillId="0" borderId="84" xfId="0" applyFont="1" applyBorder="1" applyAlignment="1">
      <alignment horizontal="left" vertical="top" wrapText="1"/>
    </xf>
    <xf numFmtId="0" fontId="84" fillId="0" borderId="60" xfId="0" applyFont="1" applyBorder="1" applyAlignment="1">
      <alignment horizontal="left" vertical="top" wrapText="1"/>
    </xf>
    <xf numFmtId="0" fontId="84" fillId="0" borderId="129" xfId="0" applyFont="1" applyBorder="1" applyAlignment="1">
      <alignment horizontal="left" vertical="top" wrapText="1"/>
    </xf>
    <xf numFmtId="0" fontId="84" fillId="0" borderId="130" xfId="0" applyFont="1" applyBorder="1" applyAlignment="1">
      <alignment horizontal="left" vertical="top" wrapText="1"/>
    </xf>
    <xf numFmtId="0" fontId="84" fillId="0" borderId="0" xfId="0" applyFont="1" applyAlignment="1">
      <alignment horizontal="left" vertical="top" wrapText="1"/>
    </xf>
    <xf numFmtId="0" fontId="84" fillId="0" borderId="131" xfId="0" applyFont="1" applyBorder="1" applyAlignment="1">
      <alignment horizontal="left" vertical="top" wrapText="1"/>
    </xf>
    <xf numFmtId="0" fontId="84" fillId="0" borderId="132" xfId="0" applyFont="1" applyBorder="1" applyAlignment="1">
      <alignment horizontal="left" vertical="top" wrapText="1"/>
    </xf>
    <xf numFmtId="0" fontId="84" fillId="0" borderId="58" xfId="0" applyFont="1" applyBorder="1" applyAlignment="1">
      <alignment horizontal="left" vertical="top" wrapText="1"/>
    </xf>
    <xf numFmtId="0" fontId="84" fillId="0" borderId="133" xfId="0" applyFont="1" applyBorder="1" applyAlignment="1">
      <alignment horizontal="left" vertical="top" wrapText="1"/>
    </xf>
    <xf numFmtId="0" fontId="76" fillId="0" borderId="127" xfId="0" applyFont="1" applyBorder="1" applyAlignment="1">
      <alignment horizontal="center" vertical="center"/>
    </xf>
    <xf numFmtId="180" fontId="76" fillId="43" borderId="128" xfId="62" applyNumberFormat="1" applyFont="1" applyFill="1" applyBorder="1" applyAlignment="1">
      <alignment horizontal="right"/>
    </xf>
    <xf numFmtId="180" fontId="76" fillId="43" borderId="45" xfId="62" applyNumberFormat="1" applyFont="1" applyFill="1" applyBorder="1" applyAlignment="1">
      <alignment horizontal="right"/>
    </xf>
    <xf numFmtId="0" fontId="79" fillId="0" borderId="0" xfId="0" applyFont="1" applyAlignment="1">
      <alignment horizontal="left" vertical="top" wrapText="1"/>
    </xf>
    <xf numFmtId="0" fontId="79" fillId="0" borderId="0" xfId="0" applyFont="1" applyAlignment="1">
      <alignment horizontal="left" vertical="top"/>
    </xf>
    <xf numFmtId="0" fontId="79" fillId="0" borderId="0" xfId="0" applyFont="1" applyAlignment="1">
      <alignment horizontal="left" vertical="center"/>
    </xf>
    <xf numFmtId="0" fontId="75" fillId="0" borderId="0" xfId="0" applyFont="1" applyAlignment="1">
      <alignment horizontal="center" wrapText="1"/>
    </xf>
    <xf numFmtId="0" fontId="84" fillId="0" borderId="134" xfId="0" applyFont="1" applyBorder="1" applyAlignment="1">
      <alignment horizontal="center" vertical="center"/>
    </xf>
    <xf numFmtId="0" fontId="81" fillId="45" borderId="63" xfId="0" applyFont="1" applyFill="1" applyBorder="1" applyAlignment="1">
      <alignment horizontal="center" vertical="center"/>
    </xf>
    <xf numFmtId="0" fontId="81" fillId="45" borderId="125" xfId="0" applyFont="1" applyFill="1" applyBorder="1" applyAlignment="1">
      <alignment horizontal="center" vertical="center"/>
    </xf>
    <xf numFmtId="0" fontId="81" fillId="45" borderId="64" xfId="0" applyFont="1" applyFill="1" applyBorder="1" applyAlignment="1">
      <alignment horizontal="center" vertical="center"/>
    </xf>
    <xf numFmtId="0" fontId="81" fillId="45" borderId="46" xfId="0" applyFont="1" applyFill="1" applyBorder="1" applyAlignment="1">
      <alignment horizontal="center" vertical="center"/>
    </xf>
    <xf numFmtId="0" fontId="81" fillId="45" borderId="126" xfId="0" applyFont="1" applyFill="1" applyBorder="1" applyAlignment="1">
      <alignment horizontal="center" vertical="center"/>
    </xf>
    <xf numFmtId="0" fontId="81" fillId="45" borderId="47" xfId="0" applyFont="1" applyFill="1" applyBorder="1" applyAlignment="1">
      <alignment horizontal="center" vertical="center"/>
    </xf>
    <xf numFmtId="0" fontId="4" fillId="0" borderId="25" xfId="0" applyFont="1" applyBorder="1" applyAlignment="1">
      <alignment horizontal="center" vertical="center" textRotation="255" wrapText="1"/>
    </xf>
    <xf numFmtId="0" fontId="4" fillId="0" borderId="33" xfId="0" applyFont="1" applyBorder="1" applyAlignment="1">
      <alignment horizontal="center" vertical="center" textRotation="255" wrapText="1"/>
    </xf>
    <xf numFmtId="0" fontId="4" fillId="0" borderId="37" xfId="0" applyFont="1" applyBorder="1" applyAlignment="1">
      <alignment horizontal="center" vertical="center" textRotation="255" wrapText="1"/>
    </xf>
    <xf numFmtId="0" fontId="0" fillId="0" borderId="4" xfId="0"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0" xfId="0" applyFont="1" applyAlignment="1">
      <alignment horizontal="justify" vertical="center" wrapText="1"/>
    </xf>
    <xf numFmtId="0" fontId="4" fillId="0" borderId="27" xfId="0" applyFont="1" applyBorder="1" applyAlignment="1">
      <alignment horizontal="justify" vertical="center" wrapText="1"/>
    </xf>
    <xf numFmtId="0" fontId="4" fillId="0" borderId="51" xfId="0" applyFont="1" applyBorder="1" applyAlignment="1">
      <alignment horizontal="justify" vertical="center" wrapText="1"/>
    </xf>
    <xf numFmtId="0" fontId="4" fillId="0" borderId="49" xfId="0" applyFont="1" applyBorder="1" applyAlignment="1">
      <alignment horizontal="justify" vertical="center" wrapText="1"/>
    </xf>
    <xf numFmtId="0" fontId="4" fillId="0" borderId="50" xfId="0" applyFont="1" applyBorder="1" applyAlignment="1">
      <alignment horizontal="justify" vertical="center" wrapText="1"/>
    </xf>
    <xf numFmtId="0" fontId="4"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6" xfId="0" applyFont="1" applyBorder="1" applyAlignment="1">
      <alignment horizontal="left" shrinkToFit="1"/>
    </xf>
    <xf numFmtId="0" fontId="4" fillId="0" borderId="7" xfId="0" applyFont="1" applyBorder="1" applyAlignment="1">
      <alignment horizontal="left" shrinkToFit="1"/>
    </xf>
    <xf numFmtId="0" fontId="4" fillId="0" borderId="8" xfId="0" applyFont="1" applyBorder="1" applyAlignment="1">
      <alignment horizontal="left" shrinkToFit="1"/>
    </xf>
    <xf numFmtId="0" fontId="4" fillId="0" borderId="7" xfId="0" applyFont="1" applyBorder="1" applyAlignment="1">
      <alignment horizontal="justify" wrapText="1"/>
    </xf>
    <xf numFmtId="0" fontId="4" fillId="0" borderId="25" xfId="0" applyFont="1" applyBorder="1" applyAlignment="1">
      <alignment horizontal="center" vertical="center" textRotation="255" shrinkToFit="1"/>
    </xf>
    <xf numFmtId="0" fontId="4" fillId="0" borderId="33" xfId="0" applyFont="1" applyBorder="1" applyAlignment="1">
      <alignment horizontal="center" vertical="center" textRotation="255" shrinkToFit="1"/>
    </xf>
    <xf numFmtId="0" fontId="4" fillId="0" borderId="37" xfId="0" applyFont="1" applyBorder="1" applyAlignment="1">
      <alignment horizontal="center" vertical="center" textRotation="255" shrinkToFit="1"/>
    </xf>
    <xf numFmtId="0" fontId="4" fillId="0" borderId="12"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4" xfId="0" applyFont="1" applyBorder="1" applyAlignment="1">
      <alignment horizontal="justify" vertical="center" wrapText="1"/>
    </xf>
    <xf numFmtId="0" fontId="6"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4" fillId="0" borderId="2" xfId="0" applyFont="1" applyBorder="1" applyAlignment="1">
      <alignment horizontal="center" wrapText="1"/>
    </xf>
    <xf numFmtId="0" fontId="4" fillId="0" borderId="3" xfId="0" applyFont="1" applyBorder="1" applyAlignment="1">
      <alignment horizontal="center" shrinkToFit="1"/>
    </xf>
    <xf numFmtId="0" fontId="4" fillId="0" borderId="4" xfId="0" applyFont="1" applyBorder="1" applyAlignment="1">
      <alignment horizontal="center" shrinkToFit="1"/>
    </xf>
    <xf numFmtId="0" fontId="4" fillId="0" borderId="1" xfId="0" applyFont="1" applyBorder="1" applyAlignment="1">
      <alignment horizontal="center" shrinkToFit="1"/>
    </xf>
    <xf numFmtId="0" fontId="4" fillId="0" borderId="16" xfId="0" applyFont="1" applyBorder="1" applyAlignment="1">
      <alignment horizontal="center"/>
    </xf>
    <xf numFmtId="0" fontId="4" fillId="0" borderId="5"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shrinkToFit="1"/>
    </xf>
    <xf numFmtId="0" fontId="4" fillId="0" borderId="5" xfId="0" applyFont="1" applyBorder="1" applyAlignment="1">
      <alignment horizontal="center" shrinkToFit="1"/>
    </xf>
    <xf numFmtId="0" fontId="4" fillId="0" borderId="15" xfId="0" applyFont="1" applyBorder="1" applyAlignment="1">
      <alignment horizontal="center" shrinkToFit="1"/>
    </xf>
    <xf numFmtId="0" fontId="4" fillId="0" borderId="48" xfId="0" applyFont="1" applyBorder="1" applyAlignment="1">
      <alignment horizontal="left" vertical="top"/>
    </xf>
    <xf numFmtId="0" fontId="0" fillId="0" borderId="7" xfId="0" applyBorder="1" applyAlignment="1">
      <alignment horizontal="left" vertical="top"/>
    </xf>
    <xf numFmtId="0" fontId="0" fillId="0" borderId="48" xfId="0" applyBorder="1" applyAlignment="1">
      <alignment horizontal="left" vertical="top"/>
    </xf>
    <xf numFmtId="0" fontId="4" fillId="0" borderId="4" xfId="0" applyFont="1" applyBorder="1" applyAlignment="1">
      <alignment horizontal="left" vertical="top"/>
    </xf>
    <xf numFmtId="0" fontId="0" fillId="0" borderId="4" xfId="0" applyBorder="1" applyAlignment="1">
      <alignment horizontal="left" vertical="top"/>
    </xf>
    <xf numFmtId="0" fontId="0" fillId="0" borderId="55" xfId="0" applyBorder="1" applyAlignment="1">
      <alignment horizontal="left" vertical="top"/>
    </xf>
    <xf numFmtId="0" fontId="4" fillId="0" borderId="20" xfId="0" applyFont="1" applyBorder="1" applyAlignment="1">
      <alignment horizontal="center" wrapText="1"/>
    </xf>
    <xf numFmtId="0" fontId="4" fillId="0" borderId="1" xfId="0" applyFont="1" applyBorder="1" applyAlignment="1">
      <alignment horizontal="center" wrapText="1"/>
    </xf>
    <xf numFmtId="0" fontId="4" fillId="0" borderId="57" xfId="0" applyFont="1" applyBorder="1" applyAlignment="1">
      <alignment horizontal="center" wrapText="1"/>
    </xf>
    <xf numFmtId="0" fontId="4" fillId="0" borderId="27" xfId="0" applyFont="1" applyBorder="1" applyAlignment="1">
      <alignment horizontal="center" wrapText="1"/>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left" vertical="top" wrapText="1"/>
    </xf>
    <xf numFmtId="0" fontId="4" fillId="0" borderId="17" xfId="0" applyFont="1" applyBorder="1" applyAlignment="1">
      <alignment horizontal="left" vertical="top" wrapText="1"/>
    </xf>
    <xf numFmtId="0" fontId="4" fillId="0" borderId="23" xfId="0" applyFont="1" applyBorder="1" applyAlignment="1">
      <alignment horizontal="left" vertical="top"/>
    </xf>
    <xf numFmtId="0" fontId="4" fillId="0" borderId="56" xfId="0" applyFont="1" applyBorder="1" applyAlignment="1">
      <alignment horizontal="left" vertical="top"/>
    </xf>
    <xf numFmtId="0" fontId="4" fillId="0" borderId="2" xfId="0" applyFont="1" applyBorder="1" applyAlignment="1">
      <alignment horizontal="left" shrinkToFit="1"/>
    </xf>
    <xf numFmtId="0" fontId="4" fillId="0" borderId="6" xfId="0" applyFont="1" applyBorder="1" applyAlignment="1">
      <alignment horizontal="center" wrapText="1"/>
    </xf>
    <xf numFmtId="0" fontId="4" fillId="0" borderId="5" xfId="0" applyFont="1" applyBorder="1" applyAlignment="1">
      <alignment horizontal="center" wrapText="1"/>
    </xf>
    <xf numFmtId="0" fontId="4" fillId="0" borderId="15"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17" xfId="0" applyFont="1" applyBorder="1" applyAlignment="1">
      <alignment horizontal="center" wrapText="1"/>
    </xf>
    <xf numFmtId="0" fontId="4" fillId="0" borderId="0" xfId="0" applyFont="1" applyAlignment="1">
      <alignment horizontal="center" wrapText="1"/>
    </xf>
    <xf numFmtId="0" fontId="4" fillId="0" borderId="16" xfId="0" applyFont="1" applyBorder="1" applyAlignment="1">
      <alignment horizontal="center" wrapText="1"/>
    </xf>
  </cellXfs>
  <cellStyles count="6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3" xfId="56" xr:uid="{2B3FB030-02FE-40F3-A995-105F72E55E8D}"/>
    <cellStyle name="パーセント 3" xfId="62" xr:uid="{CF111B99-FA1B-46AC-ABB7-61C7D0F1F968}"/>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xfId="36" builtinId="6"/>
    <cellStyle name="桁区切り 2" xfId="37" xr:uid="{00000000-0005-0000-0000-000024000000}"/>
    <cellStyle name="桁区切り 2 2" xfId="55" xr:uid="{1879EE98-CA72-4CEE-9BBC-57E75F699A15}"/>
    <cellStyle name="桁区切り 2 2 2" xfId="61" xr:uid="{3A2E5924-31D2-4303-BB16-D8A3330CA0B6}"/>
    <cellStyle name="桁区切り 3" xfId="60" xr:uid="{B9D48ACF-F8FB-42D5-8855-C2D239D3003E}"/>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2 2 2" xfId="57" xr:uid="{63B69D3A-4BC2-4443-87E0-6B360C5ABF1C}"/>
    <cellStyle name="標準 2 2 2 2" xfId="58" xr:uid="{EA6BEF73-C03F-44BE-8F42-EA845594D77E}"/>
    <cellStyle name="標準 3" xfId="48" xr:uid="{00000000-0005-0000-0000-000030000000}"/>
    <cellStyle name="標準 3 2" xfId="49" xr:uid="{00000000-0005-0000-0000-000031000000}"/>
    <cellStyle name="標準 3 2 2" xfId="50" xr:uid="{00000000-0005-0000-0000-000032000000}"/>
    <cellStyle name="標準 3 2 3" xfId="53" xr:uid="{F589AEAF-F333-434D-B403-71F123D709F5}"/>
    <cellStyle name="標準 3 3" xfId="59" xr:uid="{1029DE97-C3E9-4C2F-A070-4F7231E10B04}"/>
    <cellStyle name="標準 4" xfId="54" xr:uid="{3C26E916-0DBF-4DDA-924A-6C3ABDC99482}"/>
    <cellStyle name="標準_資料２　介護給付費に係る体制等状況一覧" xfId="51" xr:uid="{00000000-0005-0000-0000-000033000000}"/>
    <cellStyle name="良い" xfId="52" builtinId="26" customBuiltin="1"/>
  </cellStyles>
  <dxfs count="2">
    <dxf>
      <fill>
        <patternFill>
          <bgColor theme="0" tint="-0.499984740745262"/>
        </patternFill>
      </fill>
    </dxf>
    <dxf>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24</xdr:col>
      <xdr:colOff>105833</xdr:colOff>
      <xdr:row>33</xdr:row>
      <xdr:rowOff>179917</xdr:rowOff>
    </xdr:from>
    <xdr:to>
      <xdr:col>25</xdr:col>
      <xdr:colOff>201083</xdr:colOff>
      <xdr:row>37</xdr:row>
      <xdr:rowOff>10584</xdr:rowOff>
    </xdr:to>
    <xdr:sp macro="" textlink="">
      <xdr:nvSpPr>
        <xdr:cNvPr id="2" name="右矢印 1">
          <a:extLst>
            <a:ext uri="{FF2B5EF4-FFF2-40B4-BE49-F238E27FC236}">
              <a16:creationId xmlns:a16="http://schemas.microsoft.com/office/drawing/2014/main" id="{2E796EAE-8AD7-409D-9D13-304B18B187C0}"/>
            </a:ext>
          </a:extLst>
        </xdr:cNvPr>
        <xdr:cNvSpPr/>
      </xdr:nvSpPr>
      <xdr:spPr>
        <a:xfrm>
          <a:off x="6276128" y="8788612"/>
          <a:ext cx="356235" cy="939377"/>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131235</xdr:colOff>
      <xdr:row>58</xdr:row>
      <xdr:rowOff>88900</xdr:rowOff>
    </xdr:from>
    <xdr:to>
      <xdr:col>21</xdr:col>
      <xdr:colOff>226485</xdr:colOff>
      <xdr:row>61</xdr:row>
      <xdr:rowOff>194733</xdr:rowOff>
    </xdr:to>
    <xdr:sp macro="" textlink="">
      <xdr:nvSpPr>
        <xdr:cNvPr id="3" name="右矢印 2">
          <a:extLst>
            <a:ext uri="{FF2B5EF4-FFF2-40B4-BE49-F238E27FC236}">
              <a16:creationId xmlns:a16="http://schemas.microsoft.com/office/drawing/2014/main" id="{218315B8-3DEF-47B0-A5D2-B6393DA7E309}"/>
            </a:ext>
          </a:extLst>
        </xdr:cNvPr>
        <xdr:cNvSpPr/>
      </xdr:nvSpPr>
      <xdr:spPr>
        <a:xfrm>
          <a:off x="5278545" y="15599410"/>
          <a:ext cx="348615" cy="932603"/>
        </a:xfrm>
        <a:prstGeom prst="rightArrow">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238125</xdr:colOff>
      <xdr:row>20</xdr:row>
      <xdr:rowOff>28575</xdr:rowOff>
    </xdr:from>
    <xdr:to>
      <xdr:col>13</xdr:col>
      <xdr:colOff>57150</xdr:colOff>
      <xdr:row>24</xdr:row>
      <xdr:rowOff>19050</xdr:rowOff>
    </xdr:to>
    <xdr:sp macro="" textlink="">
      <xdr:nvSpPr>
        <xdr:cNvPr id="2" name="AutoShape 1">
          <a:extLst>
            <a:ext uri="{FF2B5EF4-FFF2-40B4-BE49-F238E27FC236}">
              <a16:creationId xmlns:a16="http://schemas.microsoft.com/office/drawing/2014/main" id="{B8F82E58-D8E3-46EE-B5CB-9668CB0C6F85}"/>
            </a:ext>
          </a:extLst>
        </xdr:cNvPr>
        <xdr:cNvSpPr>
          <a:spLocks noChangeArrowheads="1"/>
        </xdr:cNvSpPr>
      </xdr:nvSpPr>
      <xdr:spPr bwMode="auto">
        <a:xfrm rot="5400000">
          <a:off x="4691063" y="5348287"/>
          <a:ext cx="521970" cy="927735"/>
        </a:xfrm>
        <a:prstGeom prst="rightArrow">
          <a:avLst>
            <a:gd name="adj1" fmla="val 51722"/>
            <a:gd name="adj2" fmla="val 47458"/>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114300</xdr:colOff>
      <xdr:row>17</xdr:row>
      <xdr:rowOff>57150</xdr:rowOff>
    </xdr:from>
    <xdr:to>
      <xdr:col>17</xdr:col>
      <xdr:colOff>114300</xdr:colOff>
      <xdr:row>21</xdr:row>
      <xdr:rowOff>0</xdr:rowOff>
    </xdr:to>
    <xdr:sp macro="" textlink="">
      <xdr:nvSpPr>
        <xdr:cNvPr id="2" name="AutoShape 3">
          <a:extLst>
            <a:ext uri="{FF2B5EF4-FFF2-40B4-BE49-F238E27FC236}">
              <a16:creationId xmlns:a16="http://schemas.microsoft.com/office/drawing/2014/main" id="{19804253-A62D-499A-8910-C713E4B1A751}"/>
            </a:ext>
          </a:extLst>
        </xdr:cNvPr>
        <xdr:cNvSpPr>
          <a:spLocks noChangeArrowheads="1"/>
        </xdr:cNvSpPr>
      </xdr:nvSpPr>
      <xdr:spPr bwMode="auto">
        <a:xfrm rot="5400000">
          <a:off x="6175058" y="4289107"/>
          <a:ext cx="480060" cy="962025"/>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21</xdr:row>
      <xdr:rowOff>19050</xdr:rowOff>
    </xdr:from>
    <xdr:to>
      <xdr:col>11</xdr:col>
      <xdr:colOff>238125</xdr:colOff>
      <xdr:row>24</xdr:row>
      <xdr:rowOff>104775</xdr:rowOff>
    </xdr:to>
    <xdr:sp macro="" textlink="">
      <xdr:nvSpPr>
        <xdr:cNvPr id="2" name="AutoShape 1">
          <a:extLst>
            <a:ext uri="{FF2B5EF4-FFF2-40B4-BE49-F238E27FC236}">
              <a16:creationId xmlns:a16="http://schemas.microsoft.com/office/drawing/2014/main" id="{9F5B387B-636D-4501-8A77-3D23AD91FBCD}"/>
            </a:ext>
          </a:extLst>
        </xdr:cNvPr>
        <xdr:cNvSpPr>
          <a:spLocks noChangeArrowheads="1"/>
        </xdr:cNvSpPr>
      </xdr:nvSpPr>
      <xdr:spPr bwMode="auto">
        <a:xfrm rot="5400000">
          <a:off x="4124325" y="5949315"/>
          <a:ext cx="487680" cy="982980"/>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219075</xdr:colOff>
      <xdr:row>16</xdr:row>
      <xdr:rowOff>161925</xdr:rowOff>
    </xdr:from>
    <xdr:to>
      <xdr:col>13</xdr:col>
      <xdr:colOff>409575</xdr:colOff>
      <xdr:row>20</xdr:row>
      <xdr:rowOff>76200</xdr:rowOff>
    </xdr:to>
    <xdr:sp macro="" textlink="">
      <xdr:nvSpPr>
        <xdr:cNvPr id="2" name="AutoShape 2">
          <a:extLst>
            <a:ext uri="{FF2B5EF4-FFF2-40B4-BE49-F238E27FC236}">
              <a16:creationId xmlns:a16="http://schemas.microsoft.com/office/drawing/2014/main" id="{0BC0821D-9304-41B2-ADBA-56B4AC9622E8}"/>
            </a:ext>
          </a:extLst>
        </xdr:cNvPr>
        <xdr:cNvSpPr>
          <a:spLocks noChangeArrowheads="1"/>
        </xdr:cNvSpPr>
      </xdr:nvSpPr>
      <xdr:spPr bwMode="auto">
        <a:xfrm rot="5400000">
          <a:off x="4680585" y="3996690"/>
          <a:ext cx="502920" cy="1676400"/>
        </a:xfrm>
        <a:prstGeom prst="rightArrow">
          <a:avLst>
            <a:gd name="adj1" fmla="val 51722"/>
            <a:gd name="adj2" fmla="val 28815"/>
          </a:avLst>
        </a:prstGeom>
        <a:solidFill>
          <a:srgbClr xmlns:mc="http://schemas.openxmlformats.org/markup-compatibility/2006" xmlns:a14="http://schemas.microsoft.com/office/drawing/2010/main" val="808080" mc:Ignorable="a14" a14:legacySpreadsheetColorIndex="23"/>
        </a:solidFill>
        <a:ln w="28575">
          <a:solidFill>
            <a:srgbClr xmlns:mc="http://schemas.openxmlformats.org/markup-compatibility/2006" xmlns:a14="http://schemas.microsoft.com/office/drawing/2010/main" val="000000" mc:Ignorable="a14" a14:legacySpreadsheetColorIndex="8"/>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sheetData sheetId="6">
        <row r="15">
          <cell r="M15" t="str">
            <v>○○ケアサービス</v>
          </cell>
        </row>
      </sheetData>
      <sheetData sheetId="7"/>
      <sheetData sheetId="8"/>
      <sheetData sheetId="9">
        <row r="4">
          <cell r="A4" t="str">
            <v>訪問介護</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
      <sheetName val="まとめ提出一覧"/>
    </sheetNames>
    <sheetDataSet>
      <sheetData sheetId="0"/>
      <sheetData sheetId="1"/>
      <sheetData sheetId="2"/>
      <sheetData sheetId="3">
        <row r="4">
          <cell r="B4" t="str">
            <v>訪問介護（介護予防含む）</v>
          </cell>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共通様式 (2)"/>
      <sheetName val="共通別紙"/>
      <sheetName val="様式６（ｷｬﾘｱﾊﾟｽ等届）"/>
      <sheetName val="整理表"/>
      <sheetName val="Sheet3"/>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AF969"/>
  <sheetViews>
    <sheetView tabSelected="1" zoomScaleNormal="100" zoomScaleSheetLayoutView="145" workbookViewId="0">
      <selection activeCell="AQ6" sqref="AQ6"/>
    </sheetView>
  </sheetViews>
  <sheetFormatPr defaultColWidth="4" defaultRowHeight="16.2" x14ac:dyDescent="0.2"/>
  <cols>
    <col min="1" max="1" width="1.44140625" style="350" customWidth="1"/>
    <col min="2" max="12" width="3.21875" style="350" customWidth="1"/>
    <col min="13" max="13" width="13" style="350" customWidth="1"/>
    <col min="14" max="14" width="4.109375" style="350" bestFit="1" customWidth="1"/>
    <col min="15" max="32" width="3.21875" style="350" customWidth="1"/>
    <col min="33" max="33" width="1.44140625" style="350" customWidth="1"/>
    <col min="34" max="36" width="3.21875" style="350" customWidth="1"/>
    <col min="37" max="16384" width="4" style="350"/>
  </cols>
  <sheetData>
    <row r="2" spans="1:32" x14ac:dyDescent="0.2">
      <c r="B2" s="350" t="s">
        <v>99</v>
      </c>
    </row>
    <row r="4" spans="1:32" x14ac:dyDescent="0.2">
      <c r="W4" s="347" t="s">
        <v>10</v>
      </c>
      <c r="X4" s="711"/>
      <c r="Y4" s="711"/>
      <c r="Z4" s="92" t="s">
        <v>11</v>
      </c>
      <c r="AA4" s="711"/>
      <c r="AB4" s="711"/>
      <c r="AC4" s="92" t="s">
        <v>12</v>
      </c>
      <c r="AD4" s="711"/>
      <c r="AE4" s="711"/>
      <c r="AF4" s="92" t="s">
        <v>13</v>
      </c>
    </row>
    <row r="5" spans="1:32" s="464" customFormat="1" x14ac:dyDescent="0.2">
      <c r="B5" s="711"/>
      <c r="C5" s="711"/>
      <c r="D5" s="711"/>
      <c r="E5" s="711"/>
      <c r="F5" s="711"/>
      <c r="G5" s="711" t="s">
        <v>1247</v>
      </c>
      <c r="H5" s="711"/>
      <c r="I5" s="711"/>
      <c r="J5" s="711"/>
      <c r="K5" s="92" t="s">
        <v>1248</v>
      </c>
    </row>
    <row r="6" spans="1:32" x14ac:dyDescent="0.2">
      <c r="B6" s="92"/>
      <c r="C6" s="92"/>
      <c r="D6" s="92"/>
      <c r="E6" s="92"/>
      <c r="F6" s="92"/>
      <c r="G6" s="92"/>
      <c r="H6" s="92"/>
      <c r="I6" s="92"/>
      <c r="J6" s="92"/>
      <c r="K6" s="92"/>
    </row>
    <row r="7" spans="1:32" x14ac:dyDescent="0.2">
      <c r="S7" s="347" t="s">
        <v>90</v>
      </c>
      <c r="T7" s="712"/>
      <c r="U7" s="712"/>
      <c r="V7" s="712"/>
      <c r="W7" s="712"/>
      <c r="X7" s="712"/>
      <c r="Y7" s="712"/>
      <c r="Z7" s="712"/>
      <c r="AA7" s="712"/>
      <c r="AB7" s="712"/>
      <c r="AC7" s="712"/>
      <c r="AD7" s="712"/>
      <c r="AE7" s="712"/>
      <c r="AF7" s="712"/>
    </row>
    <row r="9" spans="1:32" ht="20.25" customHeight="1" x14ac:dyDescent="0.2">
      <c r="B9" s="713" t="s">
        <v>100</v>
      </c>
      <c r="C9" s="713"/>
      <c r="D9" s="713"/>
      <c r="E9" s="713"/>
      <c r="F9" s="713"/>
      <c r="G9" s="713"/>
      <c r="H9" s="713"/>
      <c r="I9" s="713"/>
      <c r="J9" s="713"/>
      <c r="K9" s="713"/>
      <c r="L9" s="713"/>
      <c r="M9" s="713"/>
      <c r="N9" s="713"/>
      <c r="O9" s="713"/>
      <c r="P9" s="713"/>
      <c r="Q9" s="713"/>
      <c r="R9" s="713"/>
      <c r="S9" s="713"/>
      <c r="T9" s="713"/>
      <c r="U9" s="713"/>
      <c r="V9" s="713"/>
      <c r="W9" s="713"/>
      <c r="X9" s="713"/>
      <c r="Y9" s="713"/>
      <c r="Z9" s="713"/>
      <c r="AA9" s="713"/>
      <c r="AB9" s="713"/>
      <c r="AC9" s="713"/>
      <c r="AD9" s="713"/>
      <c r="AE9" s="713"/>
      <c r="AF9" s="713"/>
    </row>
    <row r="10" spans="1:32" ht="20.25" customHeight="1" x14ac:dyDescent="0.2">
      <c r="B10" s="713"/>
      <c r="C10" s="713"/>
      <c r="D10" s="713"/>
      <c r="E10" s="713"/>
      <c r="F10" s="713"/>
      <c r="G10" s="713"/>
      <c r="H10" s="713"/>
      <c r="I10" s="713"/>
      <c r="J10" s="713"/>
      <c r="K10" s="713"/>
      <c r="L10" s="713"/>
      <c r="M10" s="713"/>
      <c r="N10" s="713"/>
      <c r="O10" s="713"/>
      <c r="P10" s="713"/>
      <c r="Q10" s="713"/>
      <c r="R10" s="713"/>
      <c r="S10" s="713"/>
      <c r="T10" s="713"/>
      <c r="U10" s="713"/>
      <c r="V10" s="713"/>
      <c r="W10" s="713"/>
      <c r="X10" s="713"/>
      <c r="Y10" s="713"/>
      <c r="Z10" s="713"/>
      <c r="AA10" s="713"/>
      <c r="AB10" s="713"/>
      <c r="AC10" s="713"/>
      <c r="AD10" s="713"/>
      <c r="AE10" s="713"/>
      <c r="AF10" s="713"/>
    </row>
    <row r="11" spans="1:32" x14ac:dyDescent="0.2">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32" x14ac:dyDescent="0.2">
      <c r="A12" s="350" t="s">
        <v>91</v>
      </c>
    </row>
    <row r="14" spans="1:32" ht="36" customHeight="1" x14ac:dyDescent="0.2">
      <c r="R14" s="714" t="s">
        <v>92</v>
      </c>
      <c r="S14" s="715"/>
      <c r="T14" s="715"/>
      <c r="U14" s="715"/>
      <c r="V14" s="716"/>
      <c r="W14" s="93"/>
      <c r="X14" s="94"/>
      <c r="Y14" s="94"/>
      <c r="Z14" s="94"/>
      <c r="AA14" s="94"/>
      <c r="AB14" s="94"/>
      <c r="AC14" s="94"/>
      <c r="AD14" s="94"/>
      <c r="AE14" s="94"/>
      <c r="AF14" s="95"/>
    </row>
    <row r="15" spans="1:32" ht="13.5" customHeight="1" x14ac:dyDescent="0.2"/>
    <row r="16" spans="1:32" s="341" customFormat="1" ht="34.5" customHeight="1" x14ac:dyDescent="0.2">
      <c r="B16" s="714" t="s">
        <v>93</v>
      </c>
      <c r="C16" s="715"/>
      <c r="D16" s="715"/>
      <c r="E16" s="715"/>
      <c r="F16" s="715"/>
      <c r="G16" s="715"/>
      <c r="H16" s="715"/>
      <c r="I16" s="715"/>
      <c r="J16" s="715"/>
      <c r="K16" s="715"/>
      <c r="L16" s="716"/>
      <c r="M16" s="715" t="s">
        <v>94</v>
      </c>
      <c r="N16" s="716"/>
      <c r="O16" s="714" t="s">
        <v>95</v>
      </c>
      <c r="P16" s="715"/>
      <c r="Q16" s="715"/>
      <c r="R16" s="715"/>
      <c r="S16" s="715"/>
      <c r="T16" s="715"/>
      <c r="U16" s="715"/>
      <c r="V16" s="715"/>
      <c r="W16" s="715"/>
      <c r="X16" s="715"/>
      <c r="Y16" s="715"/>
      <c r="Z16" s="715"/>
      <c r="AA16" s="715"/>
      <c r="AB16" s="715"/>
      <c r="AC16" s="715"/>
      <c r="AD16" s="715"/>
      <c r="AE16" s="715"/>
      <c r="AF16" s="716"/>
    </row>
    <row r="17" spans="2:32" s="341" customFormat="1" ht="19.5" customHeight="1" x14ac:dyDescent="0.2">
      <c r="B17" s="699" t="s">
        <v>81</v>
      </c>
      <c r="C17" s="700"/>
      <c r="D17" s="700"/>
      <c r="E17" s="700"/>
      <c r="F17" s="700"/>
      <c r="G17" s="700"/>
      <c r="H17" s="700"/>
      <c r="I17" s="700"/>
      <c r="J17" s="700"/>
      <c r="K17" s="700"/>
      <c r="L17" s="701"/>
      <c r="M17" s="99"/>
      <c r="N17" s="346" t="s">
        <v>87</v>
      </c>
      <c r="O17" s="708"/>
      <c r="P17" s="709"/>
      <c r="Q17" s="709"/>
      <c r="R17" s="709"/>
      <c r="S17" s="709"/>
      <c r="T17" s="709"/>
      <c r="U17" s="709"/>
      <c r="V17" s="709"/>
      <c r="W17" s="709"/>
      <c r="X17" s="709"/>
      <c r="Y17" s="709"/>
      <c r="Z17" s="709"/>
      <c r="AA17" s="709"/>
      <c r="AB17" s="709"/>
      <c r="AC17" s="709"/>
      <c r="AD17" s="709"/>
      <c r="AE17" s="709"/>
      <c r="AF17" s="710"/>
    </row>
    <row r="18" spans="2:32" s="341" customFormat="1" ht="19.5" customHeight="1" x14ac:dyDescent="0.2">
      <c r="B18" s="702"/>
      <c r="C18" s="703"/>
      <c r="D18" s="703"/>
      <c r="E18" s="703"/>
      <c r="F18" s="703"/>
      <c r="G18" s="703"/>
      <c r="H18" s="703"/>
      <c r="I18" s="703"/>
      <c r="J18" s="703"/>
      <c r="K18" s="703"/>
      <c r="L18" s="704"/>
      <c r="M18" s="340"/>
      <c r="N18" s="339" t="s">
        <v>87</v>
      </c>
      <c r="O18" s="708"/>
      <c r="P18" s="709"/>
      <c r="Q18" s="709"/>
      <c r="R18" s="709"/>
      <c r="S18" s="709"/>
      <c r="T18" s="709"/>
      <c r="U18" s="709"/>
      <c r="V18" s="709"/>
      <c r="W18" s="709"/>
      <c r="X18" s="709"/>
      <c r="Y18" s="709"/>
      <c r="Z18" s="709"/>
      <c r="AA18" s="709"/>
      <c r="AB18" s="709"/>
      <c r="AC18" s="709"/>
      <c r="AD18" s="709"/>
      <c r="AE18" s="709"/>
      <c r="AF18" s="710"/>
    </row>
    <row r="19" spans="2:32" s="341" customFormat="1" ht="19.5" customHeight="1" x14ac:dyDescent="0.2">
      <c r="B19" s="705"/>
      <c r="C19" s="706"/>
      <c r="D19" s="706"/>
      <c r="E19" s="706"/>
      <c r="F19" s="706"/>
      <c r="G19" s="706"/>
      <c r="H19" s="706"/>
      <c r="I19" s="706"/>
      <c r="J19" s="706"/>
      <c r="K19" s="706"/>
      <c r="L19" s="707"/>
      <c r="M19" s="340"/>
      <c r="N19" s="339" t="s">
        <v>87</v>
      </c>
      <c r="O19" s="708"/>
      <c r="P19" s="709"/>
      <c r="Q19" s="709"/>
      <c r="R19" s="709"/>
      <c r="S19" s="709"/>
      <c r="T19" s="709"/>
      <c r="U19" s="709"/>
      <c r="V19" s="709"/>
      <c r="W19" s="709"/>
      <c r="X19" s="709"/>
      <c r="Y19" s="709"/>
      <c r="Z19" s="709"/>
      <c r="AA19" s="709"/>
      <c r="AB19" s="709"/>
      <c r="AC19" s="709"/>
      <c r="AD19" s="709"/>
      <c r="AE19" s="709"/>
      <c r="AF19" s="710"/>
    </row>
    <row r="20" spans="2:32" s="341" customFormat="1" ht="19.5" customHeight="1" x14ac:dyDescent="0.2">
      <c r="B20" s="699" t="s">
        <v>82</v>
      </c>
      <c r="C20" s="700"/>
      <c r="D20" s="700"/>
      <c r="E20" s="700"/>
      <c r="F20" s="700"/>
      <c r="G20" s="700"/>
      <c r="H20" s="700"/>
      <c r="I20" s="700"/>
      <c r="J20" s="700"/>
      <c r="K20" s="700"/>
      <c r="L20" s="701"/>
      <c r="M20" s="340"/>
      <c r="N20" s="338" t="s">
        <v>87</v>
      </c>
      <c r="O20" s="708"/>
      <c r="P20" s="709"/>
      <c r="Q20" s="709"/>
      <c r="R20" s="709"/>
      <c r="S20" s="709"/>
      <c r="T20" s="709"/>
      <c r="U20" s="709"/>
      <c r="V20" s="709"/>
      <c r="W20" s="709"/>
      <c r="X20" s="709"/>
      <c r="Y20" s="709"/>
      <c r="Z20" s="709"/>
      <c r="AA20" s="709"/>
      <c r="AB20" s="709"/>
      <c r="AC20" s="709"/>
      <c r="AD20" s="709"/>
      <c r="AE20" s="709"/>
      <c r="AF20" s="710"/>
    </row>
    <row r="21" spans="2:32" s="341" customFormat="1" ht="19.5" customHeight="1" x14ac:dyDescent="0.2">
      <c r="B21" s="702"/>
      <c r="C21" s="703"/>
      <c r="D21" s="703"/>
      <c r="E21" s="703"/>
      <c r="F21" s="703"/>
      <c r="G21" s="703"/>
      <c r="H21" s="703"/>
      <c r="I21" s="703"/>
      <c r="J21" s="703"/>
      <c r="K21" s="703"/>
      <c r="L21" s="704"/>
      <c r="M21" s="340"/>
      <c r="N21" s="338" t="s">
        <v>87</v>
      </c>
      <c r="O21" s="708"/>
      <c r="P21" s="709"/>
      <c r="Q21" s="709"/>
      <c r="R21" s="709"/>
      <c r="S21" s="709"/>
      <c r="T21" s="709"/>
      <c r="U21" s="709"/>
      <c r="V21" s="709"/>
      <c r="W21" s="709"/>
      <c r="X21" s="709"/>
      <c r="Y21" s="709"/>
      <c r="Z21" s="709"/>
      <c r="AA21" s="709"/>
      <c r="AB21" s="709"/>
      <c r="AC21" s="709"/>
      <c r="AD21" s="709"/>
      <c r="AE21" s="709"/>
      <c r="AF21" s="710"/>
    </row>
    <row r="22" spans="2:32" s="341" customFormat="1" ht="19.5" customHeight="1" x14ac:dyDescent="0.2">
      <c r="B22" s="705"/>
      <c r="C22" s="706"/>
      <c r="D22" s="706"/>
      <c r="E22" s="706"/>
      <c r="F22" s="706"/>
      <c r="G22" s="706"/>
      <c r="H22" s="706"/>
      <c r="I22" s="706"/>
      <c r="J22" s="706"/>
      <c r="K22" s="706"/>
      <c r="L22" s="707"/>
      <c r="M22" s="348"/>
      <c r="N22" s="345" t="s">
        <v>87</v>
      </c>
      <c r="O22" s="708"/>
      <c r="P22" s="709"/>
      <c r="Q22" s="709"/>
      <c r="R22" s="709"/>
      <c r="S22" s="709"/>
      <c r="T22" s="709"/>
      <c r="U22" s="709"/>
      <c r="V22" s="709"/>
      <c r="W22" s="709"/>
      <c r="X22" s="709"/>
      <c r="Y22" s="709"/>
      <c r="Z22" s="709"/>
      <c r="AA22" s="709"/>
      <c r="AB22" s="709"/>
      <c r="AC22" s="709"/>
      <c r="AD22" s="709"/>
      <c r="AE22" s="709"/>
      <c r="AF22" s="710"/>
    </row>
    <row r="23" spans="2:32" s="341" customFormat="1" ht="19.5" customHeight="1" x14ac:dyDescent="0.2">
      <c r="B23" s="699" t="s">
        <v>83</v>
      </c>
      <c r="C23" s="700"/>
      <c r="D23" s="700"/>
      <c r="E23" s="700"/>
      <c r="F23" s="700"/>
      <c r="G23" s="700"/>
      <c r="H23" s="700"/>
      <c r="I23" s="700"/>
      <c r="J23" s="700"/>
      <c r="K23" s="700"/>
      <c r="L23" s="701"/>
      <c r="M23" s="340"/>
      <c r="N23" s="338" t="s">
        <v>87</v>
      </c>
      <c r="O23" s="708"/>
      <c r="P23" s="709"/>
      <c r="Q23" s="709"/>
      <c r="R23" s="709"/>
      <c r="S23" s="709"/>
      <c r="T23" s="709"/>
      <c r="U23" s="709"/>
      <c r="V23" s="709"/>
      <c r="W23" s="709"/>
      <c r="X23" s="709"/>
      <c r="Y23" s="709"/>
      <c r="Z23" s="709"/>
      <c r="AA23" s="709"/>
      <c r="AB23" s="709"/>
      <c r="AC23" s="709"/>
      <c r="AD23" s="709"/>
      <c r="AE23" s="709"/>
      <c r="AF23" s="710"/>
    </row>
    <row r="24" spans="2:32" s="341" customFormat="1" ht="19.5" customHeight="1" x14ac:dyDescent="0.2">
      <c r="B24" s="702"/>
      <c r="C24" s="703"/>
      <c r="D24" s="703"/>
      <c r="E24" s="703"/>
      <c r="F24" s="703"/>
      <c r="G24" s="703"/>
      <c r="H24" s="703"/>
      <c r="I24" s="703"/>
      <c r="J24" s="703"/>
      <c r="K24" s="703"/>
      <c r="L24" s="704"/>
      <c r="M24" s="340"/>
      <c r="N24" s="338" t="s">
        <v>87</v>
      </c>
      <c r="O24" s="708"/>
      <c r="P24" s="709"/>
      <c r="Q24" s="709"/>
      <c r="R24" s="709"/>
      <c r="S24" s="709"/>
      <c r="T24" s="709"/>
      <c r="U24" s="709"/>
      <c r="V24" s="709"/>
      <c r="W24" s="709"/>
      <c r="X24" s="709"/>
      <c r="Y24" s="709"/>
      <c r="Z24" s="709"/>
      <c r="AA24" s="709"/>
      <c r="AB24" s="709"/>
      <c r="AC24" s="709"/>
      <c r="AD24" s="709"/>
      <c r="AE24" s="709"/>
      <c r="AF24" s="710"/>
    </row>
    <row r="25" spans="2:32" s="341" customFormat="1" ht="19.5" customHeight="1" x14ac:dyDescent="0.2">
      <c r="B25" s="705"/>
      <c r="C25" s="706"/>
      <c r="D25" s="706"/>
      <c r="E25" s="706"/>
      <c r="F25" s="706"/>
      <c r="G25" s="706"/>
      <c r="H25" s="706"/>
      <c r="I25" s="706"/>
      <c r="J25" s="706"/>
      <c r="K25" s="706"/>
      <c r="L25" s="707"/>
      <c r="M25" s="348"/>
      <c r="N25" s="345" t="s">
        <v>87</v>
      </c>
      <c r="O25" s="708"/>
      <c r="P25" s="709"/>
      <c r="Q25" s="709"/>
      <c r="R25" s="709"/>
      <c r="S25" s="709"/>
      <c r="T25" s="709"/>
      <c r="U25" s="709"/>
      <c r="V25" s="709"/>
      <c r="W25" s="709"/>
      <c r="X25" s="709"/>
      <c r="Y25" s="709"/>
      <c r="Z25" s="709"/>
      <c r="AA25" s="709"/>
      <c r="AB25" s="709"/>
      <c r="AC25" s="709"/>
      <c r="AD25" s="709"/>
      <c r="AE25" s="709"/>
      <c r="AF25" s="710"/>
    </row>
    <row r="26" spans="2:32" s="341" customFormat="1" ht="19.5" customHeight="1" x14ac:dyDescent="0.2">
      <c r="B26" s="699" t="s">
        <v>8</v>
      </c>
      <c r="C26" s="700"/>
      <c r="D26" s="700"/>
      <c r="E26" s="700"/>
      <c r="F26" s="700"/>
      <c r="G26" s="700"/>
      <c r="H26" s="700"/>
      <c r="I26" s="700"/>
      <c r="J26" s="700"/>
      <c r="K26" s="700"/>
      <c r="L26" s="701"/>
      <c r="M26" s="340"/>
      <c r="N26" s="338" t="s">
        <v>87</v>
      </c>
      <c r="O26" s="708"/>
      <c r="P26" s="709"/>
      <c r="Q26" s="709"/>
      <c r="R26" s="709"/>
      <c r="S26" s="709"/>
      <c r="T26" s="709"/>
      <c r="U26" s="709"/>
      <c r="V26" s="709"/>
      <c r="W26" s="709"/>
      <c r="X26" s="709"/>
      <c r="Y26" s="709"/>
      <c r="Z26" s="709"/>
      <c r="AA26" s="709"/>
      <c r="AB26" s="709"/>
      <c r="AC26" s="709"/>
      <c r="AD26" s="709"/>
      <c r="AE26" s="709"/>
      <c r="AF26" s="710"/>
    </row>
    <row r="27" spans="2:32" s="341" customFormat="1" ht="19.5" customHeight="1" x14ac:dyDescent="0.2">
      <c r="B27" s="717"/>
      <c r="C27" s="713"/>
      <c r="D27" s="713"/>
      <c r="E27" s="713"/>
      <c r="F27" s="713"/>
      <c r="G27" s="713"/>
      <c r="H27" s="713"/>
      <c r="I27" s="713"/>
      <c r="J27" s="713"/>
      <c r="K27" s="713"/>
      <c r="L27" s="718"/>
      <c r="M27" s="340"/>
      <c r="N27" s="338" t="s">
        <v>87</v>
      </c>
      <c r="O27" s="708"/>
      <c r="P27" s="709"/>
      <c r="Q27" s="709"/>
      <c r="R27" s="709"/>
      <c r="S27" s="709"/>
      <c r="T27" s="709"/>
      <c r="U27" s="709"/>
      <c r="V27" s="709"/>
      <c r="W27" s="709"/>
      <c r="X27" s="709"/>
      <c r="Y27" s="709"/>
      <c r="Z27" s="709"/>
      <c r="AA27" s="709"/>
      <c r="AB27" s="709"/>
      <c r="AC27" s="709"/>
      <c r="AD27" s="709"/>
      <c r="AE27" s="709"/>
      <c r="AF27" s="710"/>
    </row>
    <row r="28" spans="2:32" s="341" customFormat="1" ht="19.5" customHeight="1" x14ac:dyDescent="0.2">
      <c r="B28" s="719"/>
      <c r="C28" s="720"/>
      <c r="D28" s="720"/>
      <c r="E28" s="720"/>
      <c r="F28" s="720"/>
      <c r="G28" s="720"/>
      <c r="H28" s="720"/>
      <c r="I28" s="720"/>
      <c r="J28" s="720"/>
      <c r="K28" s="720"/>
      <c r="L28" s="721"/>
      <c r="M28" s="348"/>
      <c r="N28" s="345" t="s">
        <v>87</v>
      </c>
      <c r="O28" s="708"/>
      <c r="P28" s="709"/>
      <c r="Q28" s="709"/>
      <c r="R28" s="709"/>
      <c r="S28" s="709"/>
      <c r="T28" s="709"/>
      <c r="U28" s="709"/>
      <c r="V28" s="709"/>
      <c r="W28" s="709"/>
      <c r="X28" s="709"/>
      <c r="Y28" s="709"/>
      <c r="Z28" s="709"/>
      <c r="AA28" s="709"/>
      <c r="AB28" s="709"/>
      <c r="AC28" s="709"/>
      <c r="AD28" s="709"/>
      <c r="AE28" s="709"/>
      <c r="AF28" s="710"/>
    </row>
    <row r="29" spans="2:32" s="341" customFormat="1" ht="19.5" customHeight="1" x14ac:dyDescent="0.2">
      <c r="B29" s="699" t="s">
        <v>84</v>
      </c>
      <c r="C29" s="700"/>
      <c r="D29" s="700"/>
      <c r="E29" s="700"/>
      <c r="F29" s="700"/>
      <c r="G29" s="700"/>
      <c r="H29" s="700"/>
      <c r="I29" s="700"/>
      <c r="J29" s="700"/>
      <c r="K29" s="700"/>
      <c r="L29" s="701"/>
      <c r="M29" s="340"/>
      <c r="N29" s="338" t="s">
        <v>87</v>
      </c>
      <c r="O29" s="708"/>
      <c r="P29" s="709"/>
      <c r="Q29" s="709"/>
      <c r="R29" s="709"/>
      <c r="S29" s="709"/>
      <c r="T29" s="709"/>
      <c r="U29" s="709"/>
      <c r="V29" s="709"/>
      <c r="W29" s="709"/>
      <c r="X29" s="709"/>
      <c r="Y29" s="709"/>
      <c r="Z29" s="709"/>
      <c r="AA29" s="709"/>
      <c r="AB29" s="709"/>
      <c r="AC29" s="709"/>
      <c r="AD29" s="709"/>
      <c r="AE29" s="709"/>
      <c r="AF29" s="710"/>
    </row>
    <row r="30" spans="2:32" s="341" customFormat="1" ht="19.5" customHeight="1" x14ac:dyDescent="0.2">
      <c r="B30" s="702"/>
      <c r="C30" s="703"/>
      <c r="D30" s="703"/>
      <c r="E30" s="703"/>
      <c r="F30" s="703"/>
      <c r="G30" s="703"/>
      <c r="H30" s="703"/>
      <c r="I30" s="703"/>
      <c r="J30" s="703"/>
      <c r="K30" s="703"/>
      <c r="L30" s="704"/>
      <c r="M30" s="340"/>
      <c r="N30" s="338" t="s">
        <v>87</v>
      </c>
      <c r="O30" s="708"/>
      <c r="P30" s="709"/>
      <c r="Q30" s="709"/>
      <c r="R30" s="709"/>
      <c r="S30" s="709"/>
      <c r="T30" s="709"/>
      <c r="U30" s="709"/>
      <c r="V30" s="709"/>
      <c r="W30" s="709"/>
      <c r="X30" s="709"/>
      <c r="Y30" s="709"/>
      <c r="Z30" s="709"/>
      <c r="AA30" s="709"/>
      <c r="AB30" s="709"/>
      <c r="AC30" s="709"/>
      <c r="AD30" s="709"/>
      <c r="AE30" s="709"/>
      <c r="AF30" s="710"/>
    </row>
    <row r="31" spans="2:32" s="341" customFormat="1" ht="19.5" customHeight="1" x14ac:dyDescent="0.2">
      <c r="B31" s="705"/>
      <c r="C31" s="706"/>
      <c r="D31" s="706"/>
      <c r="E31" s="706"/>
      <c r="F31" s="706"/>
      <c r="G31" s="706"/>
      <c r="H31" s="706"/>
      <c r="I31" s="706"/>
      <c r="J31" s="706"/>
      <c r="K31" s="706"/>
      <c r="L31" s="707"/>
      <c r="M31" s="348"/>
      <c r="N31" s="345" t="s">
        <v>87</v>
      </c>
      <c r="O31" s="708"/>
      <c r="P31" s="709"/>
      <c r="Q31" s="709"/>
      <c r="R31" s="709"/>
      <c r="S31" s="709"/>
      <c r="T31" s="709"/>
      <c r="U31" s="709"/>
      <c r="V31" s="709"/>
      <c r="W31" s="709"/>
      <c r="X31" s="709"/>
      <c r="Y31" s="709"/>
      <c r="Z31" s="709"/>
      <c r="AA31" s="709"/>
      <c r="AB31" s="709"/>
      <c r="AC31" s="709"/>
      <c r="AD31" s="709"/>
      <c r="AE31" s="709"/>
      <c r="AF31" s="710"/>
    </row>
    <row r="32" spans="2:32" s="341" customFormat="1" ht="19.5" customHeight="1" x14ac:dyDescent="0.2">
      <c r="B32" s="699" t="s">
        <v>101</v>
      </c>
      <c r="C32" s="700"/>
      <c r="D32" s="700"/>
      <c r="E32" s="700"/>
      <c r="F32" s="700"/>
      <c r="G32" s="700"/>
      <c r="H32" s="700"/>
      <c r="I32" s="700"/>
      <c r="J32" s="700"/>
      <c r="K32" s="700"/>
      <c r="L32" s="701"/>
      <c r="M32" s="340"/>
      <c r="N32" s="338" t="s">
        <v>87</v>
      </c>
      <c r="O32" s="708"/>
      <c r="P32" s="709"/>
      <c r="Q32" s="709"/>
      <c r="R32" s="709"/>
      <c r="S32" s="709"/>
      <c r="T32" s="709"/>
      <c r="U32" s="709"/>
      <c r="V32" s="709"/>
      <c r="W32" s="709"/>
      <c r="X32" s="709"/>
      <c r="Y32" s="709"/>
      <c r="Z32" s="709"/>
      <c r="AA32" s="709"/>
      <c r="AB32" s="709"/>
      <c r="AC32" s="709"/>
      <c r="AD32" s="709"/>
      <c r="AE32" s="709"/>
      <c r="AF32" s="710"/>
    </row>
    <row r="33" spans="1:32" s="341" customFormat="1" ht="19.5" customHeight="1" x14ac:dyDescent="0.2">
      <c r="B33" s="717"/>
      <c r="C33" s="713"/>
      <c r="D33" s="713"/>
      <c r="E33" s="713"/>
      <c r="F33" s="713"/>
      <c r="G33" s="713"/>
      <c r="H33" s="713"/>
      <c r="I33" s="713"/>
      <c r="J33" s="713"/>
      <c r="K33" s="713"/>
      <c r="L33" s="718"/>
      <c r="M33" s="340"/>
      <c r="N33" s="338" t="s">
        <v>87</v>
      </c>
      <c r="O33" s="708"/>
      <c r="P33" s="709"/>
      <c r="Q33" s="709"/>
      <c r="R33" s="709"/>
      <c r="S33" s="709"/>
      <c r="T33" s="709"/>
      <c r="U33" s="709"/>
      <c r="V33" s="709"/>
      <c r="W33" s="709"/>
      <c r="X33" s="709"/>
      <c r="Y33" s="709"/>
      <c r="Z33" s="709"/>
      <c r="AA33" s="709"/>
      <c r="AB33" s="709"/>
      <c r="AC33" s="709"/>
      <c r="AD33" s="709"/>
      <c r="AE33" s="709"/>
      <c r="AF33" s="710"/>
    </row>
    <row r="34" spans="1:32" s="341" customFormat="1" ht="19.5" customHeight="1" x14ac:dyDescent="0.2">
      <c r="B34" s="719"/>
      <c r="C34" s="720"/>
      <c r="D34" s="720"/>
      <c r="E34" s="720"/>
      <c r="F34" s="720"/>
      <c r="G34" s="720"/>
      <c r="H34" s="720"/>
      <c r="I34" s="720"/>
      <c r="J34" s="720"/>
      <c r="K34" s="720"/>
      <c r="L34" s="721"/>
      <c r="M34" s="348"/>
      <c r="N34" s="345" t="s">
        <v>87</v>
      </c>
      <c r="O34" s="708"/>
      <c r="P34" s="709"/>
      <c r="Q34" s="709"/>
      <c r="R34" s="709"/>
      <c r="S34" s="709"/>
      <c r="T34" s="709"/>
      <c r="U34" s="709"/>
      <c r="V34" s="709"/>
      <c r="W34" s="709"/>
      <c r="X34" s="709"/>
      <c r="Y34" s="709"/>
      <c r="Z34" s="709"/>
      <c r="AA34" s="709"/>
      <c r="AB34" s="709"/>
      <c r="AC34" s="709"/>
      <c r="AD34" s="709"/>
      <c r="AE34" s="709"/>
      <c r="AF34" s="710"/>
    </row>
    <row r="35" spans="1:32" s="341" customFormat="1" ht="19.5" customHeight="1" x14ac:dyDescent="0.2">
      <c r="B35" s="699" t="s">
        <v>102</v>
      </c>
      <c r="C35" s="700"/>
      <c r="D35" s="700"/>
      <c r="E35" s="700"/>
      <c r="F35" s="700"/>
      <c r="G35" s="700"/>
      <c r="H35" s="700"/>
      <c r="I35" s="700"/>
      <c r="J35" s="700"/>
      <c r="K35" s="700"/>
      <c r="L35" s="701"/>
      <c r="M35" s="340"/>
      <c r="N35" s="338" t="s">
        <v>87</v>
      </c>
      <c r="O35" s="708"/>
      <c r="P35" s="709"/>
      <c r="Q35" s="709"/>
      <c r="R35" s="709"/>
      <c r="S35" s="709"/>
      <c r="T35" s="709"/>
      <c r="U35" s="709"/>
      <c r="V35" s="709"/>
      <c r="W35" s="709"/>
      <c r="X35" s="709"/>
      <c r="Y35" s="709"/>
      <c r="Z35" s="709"/>
      <c r="AA35" s="709"/>
      <c r="AB35" s="709"/>
      <c r="AC35" s="709"/>
      <c r="AD35" s="709"/>
      <c r="AE35" s="709"/>
      <c r="AF35" s="710"/>
    </row>
    <row r="36" spans="1:32" s="341" customFormat="1" ht="19.5" customHeight="1" x14ac:dyDescent="0.2">
      <c r="B36" s="717"/>
      <c r="C36" s="713"/>
      <c r="D36" s="713"/>
      <c r="E36" s="713"/>
      <c r="F36" s="713"/>
      <c r="G36" s="713"/>
      <c r="H36" s="713"/>
      <c r="I36" s="713"/>
      <c r="J36" s="713"/>
      <c r="K36" s="713"/>
      <c r="L36" s="718"/>
      <c r="M36" s="340"/>
      <c r="N36" s="338" t="s">
        <v>87</v>
      </c>
      <c r="O36" s="708"/>
      <c r="P36" s="709"/>
      <c r="Q36" s="709"/>
      <c r="R36" s="709"/>
      <c r="S36" s="709"/>
      <c r="T36" s="709"/>
      <c r="U36" s="709"/>
      <c r="V36" s="709"/>
      <c r="W36" s="709"/>
      <c r="X36" s="709"/>
      <c r="Y36" s="709"/>
      <c r="Z36" s="709"/>
      <c r="AA36" s="709"/>
      <c r="AB36" s="709"/>
      <c r="AC36" s="709"/>
      <c r="AD36" s="709"/>
      <c r="AE36" s="709"/>
      <c r="AF36" s="710"/>
    </row>
    <row r="37" spans="1:32" s="341" customFormat="1" ht="19.5" customHeight="1" x14ac:dyDescent="0.2">
      <c r="B37" s="719"/>
      <c r="C37" s="720"/>
      <c r="D37" s="720"/>
      <c r="E37" s="720"/>
      <c r="F37" s="720"/>
      <c r="G37" s="720"/>
      <c r="H37" s="720"/>
      <c r="I37" s="720"/>
      <c r="J37" s="720"/>
      <c r="K37" s="720"/>
      <c r="L37" s="721"/>
      <c r="M37" s="348"/>
      <c r="N37" s="345" t="s">
        <v>87</v>
      </c>
      <c r="O37" s="708"/>
      <c r="P37" s="709"/>
      <c r="Q37" s="709"/>
      <c r="R37" s="709"/>
      <c r="S37" s="709"/>
      <c r="T37" s="709"/>
      <c r="U37" s="709"/>
      <c r="V37" s="709"/>
      <c r="W37" s="709"/>
      <c r="X37" s="709"/>
      <c r="Y37" s="709"/>
      <c r="Z37" s="709"/>
      <c r="AA37" s="709"/>
      <c r="AB37" s="709"/>
      <c r="AC37" s="709"/>
      <c r="AD37" s="709"/>
      <c r="AE37" s="709"/>
      <c r="AF37" s="710"/>
    </row>
    <row r="38" spans="1:32" s="341" customFormat="1" ht="19.5" customHeight="1" x14ac:dyDescent="0.2">
      <c r="B38" s="732" t="s">
        <v>85</v>
      </c>
      <c r="C38" s="733"/>
      <c r="D38" s="733"/>
      <c r="E38" s="733"/>
      <c r="F38" s="733"/>
      <c r="G38" s="733"/>
      <c r="H38" s="733"/>
      <c r="I38" s="733"/>
      <c r="J38" s="733"/>
      <c r="K38" s="733"/>
      <c r="L38" s="734"/>
      <c r="M38" s="340"/>
      <c r="N38" s="338" t="s">
        <v>87</v>
      </c>
      <c r="O38" s="729"/>
      <c r="P38" s="730"/>
      <c r="Q38" s="730"/>
      <c r="R38" s="730"/>
      <c r="S38" s="730"/>
      <c r="T38" s="730"/>
      <c r="U38" s="730"/>
      <c r="V38" s="730"/>
      <c r="W38" s="730"/>
      <c r="X38" s="730"/>
      <c r="Y38" s="730"/>
      <c r="Z38" s="730"/>
      <c r="AA38" s="730"/>
      <c r="AB38" s="730"/>
      <c r="AC38" s="730"/>
      <c r="AD38" s="730"/>
      <c r="AE38" s="730"/>
      <c r="AF38" s="731"/>
    </row>
    <row r="39" spans="1:32" s="341" customFormat="1" ht="19.5" customHeight="1" x14ac:dyDescent="0.2">
      <c r="A39" s="342"/>
      <c r="B39" s="717"/>
      <c r="C39" s="700"/>
      <c r="D39" s="713"/>
      <c r="E39" s="713"/>
      <c r="F39" s="713"/>
      <c r="G39" s="713"/>
      <c r="H39" s="713"/>
      <c r="I39" s="713"/>
      <c r="J39" s="713"/>
      <c r="K39" s="713"/>
      <c r="L39" s="718"/>
      <c r="M39" s="97"/>
      <c r="N39" s="343" t="s">
        <v>87</v>
      </c>
      <c r="O39" s="735"/>
      <c r="P39" s="736"/>
      <c r="Q39" s="736"/>
      <c r="R39" s="736"/>
      <c r="S39" s="736"/>
      <c r="T39" s="736"/>
      <c r="U39" s="736"/>
      <c r="V39" s="736"/>
      <c r="W39" s="736"/>
      <c r="X39" s="736"/>
      <c r="Y39" s="736"/>
      <c r="Z39" s="736"/>
      <c r="AA39" s="736"/>
      <c r="AB39" s="736"/>
      <c r="AC39" s="736"/>
      <c r="AD39" s="736"/>
      <c r="AE39" s="736"/>
      <c r="AF39" s="737"/>
    </row>
    <row r="40" spans="1:32" s="341" customFormat="1" ht="19.5" customHeight="1" x14ac:dyDescent="0.2">
      <c r="B40" s="719"/>
      <c r="C40" s="720"/>
      <c r="D40" s="720"/>
      <c r="E40" s="720"/>
      <c r="F40" s="720"/>
      <c r="G40" s="720"/>
      <c r="H40" s="720"/>
      <c r="I40" s="720"/>
      <c r="J40" s="720"/>
      <c r="K40" s="720"/>
      <c r="L40" s="721"/>
      <c r="M40" s="348"/>
      <c r="N40" s="345" t="s">
        <v>87</v>
      </c>
      <c r="O40" s="708"/>
      <c r="P40" s="709"/>
      <c r="Q40" s="709"/>
      <c r="R40" s="709"/>
      <c r="S40" s="709"/>
      <c r="T40" s="709"/>
      <c r="U40" s="709"/>
      <c r="V40" s="709"/>
      <c r="W40" s="709"/>
      <c r="X40" s="709"/>
      <c r="Y40" s="709"/>
      <c r="Z40" s="709"/>
      <c r="AA40" s="709"/>
      <c r="AB40" s="709"/>
      <c r="AC40" s="709"/>
      <c r="AD40" s="709"/>
      <c r="AE40" s="709"/>
      <c r="AF40" s="710"/>
    </row>
    <row r="41" spans="1:32" s="341" customFormat="1" ht="19.5" customHeight="1" x14ac:dyDescent="0.2">
      <c r="B41" s="699" t="s">
        <v>86</v>
      </c>
      <c r="C41" s="700"/>
      <c r="D41" s="700"/>
      <c r="E41" s="700"/>
      <c r="F41" s="700"/>
      <c r="G41" s="700"/>
      <c r="H41" s="700"/>
      <c r="I41" s="700"/>
      <c r="J41" s="700"/>
      <c r="K41" s="700"/>
      <c r="L41" s="701"/>
      <c r="M41" s="340"/>
      <c r="N41" s="338" t="s">
        <v>87</v>
      </c>
      <c r="O41" s="708"/>
      <c r="P41" s="709"/>
      <c r="Q41" s="709"/>
      <c r="R41" s="709"/>
      <c r="S41" s="709"/>
      <c r="T41" s="709"/>
      <c r="U41" s="709"/>
      <c r="V41" s="709"/>
      <c r="W41" s="709"/>
      <c r="X41" s="709"/>
      <c r="Y41" s="709"/>
      <c r="Z41" s="709"/>
      <c r="AA41" s="709"/>
      <c r="AB41" s="709"/>
      <c r="AC41" s="709"/>
      <c r="AD41" s="709"/>
      <c r="AE41" s="709"/>
      <c r="AF41" s="710"/>
    </row>
    <row r="42" spans="1:32" s="341" customFormat="1" ht="19.5" customHeight="1" x14ac:dyDescent="0.2">
      <c r="B42" s="717"/>
      <c r="C42" s="713"/>
      <c r="D42" s="713"/>
      <c r="E42" s="713"/>
      <c r="F42" s="713"/>
      <c r="G42" s="713"/>
      <c r="H42" s="713"/>
      <c r="I42" s="713"/>
      <c r="J42" s="713"/>
      <c r="K42" s="713"/>
      <c r="L42" s="718"/>
      <c r="M42" s="340"/>
      <c r="N42" s="338" t="s">
        <v>87</v>
      </c>
      <c r="O42" s="708"/>
      <c r="P42" s="709"/>
      <c r="Q42" s="709"/>
      <c r="R42" s="709"/>
      <c r="S42" s="709"/>
      <c r="T42" s="709"/>
      <c r="U42" s="709"/>
      <c r="V42" s="709"/>
      <c r="W42" s="709"/>
      <c r="X42" s="709"/>
      <c r="Y42" s="709"/>
      <c r="Z42" s="709"/>
      <c r="AA42" s="709"/>
      <c r="AB42" s="709"/>
      <c r="AC42" s="709"/>
      <c r="AD42" s="709"/>
      <c r="AE42" s="709"/>
      <c r="AF42" s="710"/>
    </row>
    <row r="43" spans="1:32" s="341" customFormat="1" ht="19.5" customHeight="1" thickBot="1" x14ac:dyDescent="0.25">
      <c r="B43" s="719"/>
      <c r="C43" s="720"/>
      <c r="D43" s="720"/>
      <c r="E43" s="720"/>
      <c r="F43" s="720"/>
      <c r="G43" s="720"/>
      <c r="H43" s="720"/>
      <c r="I43" s="720"/>
      <c r="J43" s="720"/>
      <c r="K43" s="720"/>
      <c r="L43" s="721"/>
      <c r="M43" s="96"/>
      <c r="N43" s="353" t="s">
        <v>87</v>
      </c>
      <c r="O43" s="738"/>
      <c r="P43" s="739"/>
      <c r="Q43" s="739"/>
      <c r="R43" s="739"/>
      <c r="S43" s="739"/>
      <c r="T43" s="739"/>
      <c r="U43" s="739"/>
      <c r="V43" s="739"/>
      <c r="W43" s="739"/>
      <c r="X43" s="739"/>
      <c r="Y43" s="739"/>
      <c r="Z43" s="739"/>
      <c r="AA43" s="739"/>
      <c r="AB43" s="739"/>
      <c r="AC43" s="739"/>
      <c r="AD43" s="739"/>
      <c r="AE43" s="739"/>
      <c r="AF43" s="740"/>
    </row>
    <row r="44" spans="1:32" s="341" customFormat="1" ht="19.5" customHeight="1" thickTop="1" x14ac:dyDescent="0.2">
      <c r="B44" s="723" t="s">
        <v>103</v>
      </c>
      <c r="C44" s="724"/>
      <c r="D44" s="724"/>
      <c r="E44" s="724"/>
      <c r="F44" s="724"/>
      <c r="G44" s="724"/>
      <c r="H44" s="724"/>
      <c r="I44" s="724"/>
      <c r="J44" s="724"/>
      <c r="K44" s="724"/>
      <c r="L44" s="725"/>
      <c r="M44" s="100"/>
      <c r="N44" s="354" t="s">
        <v>87</v>
      </c>
      <c r="O44" s="726"/>
      <c r="P44" s="727"/>
      <c r="Q44" s="727"/>
      <c r="R44" s="727"/>
      <c r="S44" s="727"/>
      <c r="T44" s="727"/>
      <c r="U44" s="727"/>
      <c r="V44" s="727"/>
      <c r="W44" s="727"/>
      <c r="X44" s="727"/>
      <c r="Y44" s="727"/>
      <c r="Z44" s="727"/>
      <c r="AA44" s="727"/>
      <c r="AB44" s="727"/>
      <c r="AC44" s="727"/>
      <c r="AD44" s="727"/>
      <c r="AE44" s="727"/>
      <c r="AF44" s="728"/>
    </row>
    <row r="45" spans="1:32" s="341" customFormat="1" ht="19.5" customHeight="1" x14ac:dyDescent="0.2">
      <c r="B45" s="717"/>
      <c r="C45" s="713"/>
      <c r="D45" s="713"/>
      <c r="E45" s="713"/>
      <c r="F45" s="713"/>
      <c r="G45" s="713"/>
      <c r="H45" s="713"/>
      <c r="I45" s="713"/>
      <c r="J45" s="713"/>
      <c r="K45" s="713"/>
      <c r="L45" s="718"/>
      <c r="M45" s="340"/>
      <c r="N45" s="338" t="s">
        <v>87</v>
      </c>
      <c r="O45" s="708"/>
      <c r="P45" s="709"/>
      <c r="Q45" s="709"/>
      <c r="R45" s="709"/>
      <c r="S45" s="709"/>
      <c r="T45" s="709"/>
      <c r="U45" s="709"/>
      <c r="V45" s="709"/>
      <c r="W45" s="709"/>
      <c r="X45" s="709"/>
      <c r="Y45" s="709"/>
      <c r="Z45" s="709"/>
      <c r="AA45" s="709"/>
      <c r="AB45" s="709"/>
      <c r="AC45" s="709"/>
      <c r="AD45" s="709"/>
      <c r="AE45" s="709"/>
      <c r="AF45" s="710"/>
    </row>
    <row r="46" spans="1:32" s="341" customFormat="1" ht="19.5" customHeight="1" x14ac:dyDescent="0.2">
      <c r="B46" s="719"/>
      <c r="C46" s="720"/>
      <c r="D46" s="720"/>
      <c r="E46" s="720"/>
      <c r="F46" s="720"/>
      <c r="G46" s="720"/>
      <c r="H46" s="720"/>
      <c r="I46" s="720"/>
      <c r="J46" s="720"/>
      <c r="K46" s="720"/>
      <c r="L46" s="721"/>
      <c r="M46" s="348"/>
      <c r="N46" s="345" t="s">
        <v>87</v>
      </c>
      <c r="O46" s="708"/>
      <c r="P46" s="709"/>
      <c r="Q46" s="709"/>
      <c r="R46" s="709"/>
      <c r="S46" s="709"/>
      <c r="T46" s="709"/>
      <c r="U46" s="709"/>
      <c r="V46" s="709"/>
      <c r="W46" s="709"/>
      <c r="X46" s="709"/>
      <c r="Y46" s="709"/>
      <c r="Z46" s="709"/>
      <c r="AA46" s="709"/>
      <c r="AB46" s="709"/>
      <c r="AC46" s="709"/>
      <c r="AD46" s="709"/>
      <c r="AE46" s="709"/>
      <c r="AF46" s="710"/>
    </row>
    <row r="47" spans="1:32" s="341" customFormat="1" ht="19.5" customHeight="1" x14ac:dyDescent="0.2">
      <c r="B47" s="699" t="s">
        <v>104</v>
      </c>
      <c r="C47" s="700"/>
      <c r="D47" s="700"/>
      <c r="E47" s="700"/>
      <c r="F47" s="700"/>
      <c r="G47" s="700"/>
      <c r="H47" s="700"/>
      <c r="I47" s="700"/>
      <c r="J47" s="700"/>
      <c r="K47" s="700"/>
      <c r="L47" s="701"/>
      <c r="M47" s="340"/>
      <c r="N47" s="338" t="s">
        <v>87</v>
      </c>
      <c r="O47" s="708"/>
      <c r="P47" s="709"/>
      <c r="Q47" s="709"/>
      <c r="R47" s="709"/>
      <c r="S47" s="709"/>
      <c r="T47" s="709"/>
      <c r="U47" s="709"/>
      <c r="V47" s="709"/>
      <c r="W47" s="709"/>
      <c r="X47" s="709"/>
      <c r="Y47" s="709"/>
      <c r="Z47" s="709"/>
      <c r="AA47" s="709"/>
      <c r="AB47" s="709"/>
      <c r="AC47" s="709"/>
      <c r="AD47" s="709"/>
      <c r="AE47" s="709"/>
      <c r="AF47" s="710"/>
    </row>
    <row r="48" spans="1:32" s="341" customFormat="1" ht="19.5" customHeight="1" x14ac:dyDescent="0.2">
      <c r="B48" s="717"/>
      <c r="C48" s="713"/>
      <c r="D48" s="713"/>
      <c r="E48" s="713"/>
      <c r="F48" s="713"/>
      <c r="G48" s="713"/>
      <c r="H48" s="713"/>
      <c r="I48" s="713"/>
      <c r="J48" s="713"/>
      <c r="K48" s="713"/>
      <c r="L48" s="718"/>
      <c r="M48" s="340"/>
      <c r="N48" s="338" t="s">
        <v>87</v>
      </c>
      <c r="O48" s="708"/>
      <c r="P48" s="709"/>
      <c r="Q48" s="709"/>
      <c r="R48" s="709"/>
      <c r="S48" s="709"/>
      <c r="T48" s="709"/>
      <c r="U48" s="709"/>
      <c r="V48" s="709"/>
      <c r="W48" s="709"/>
      <c r="X48" s="709"/>
      <c r="Y48" s="709"/>
      <c r="Z48" s="709"/>
      <c r="AA48" s="709"/>
      <c r="AB48" s="709"/>
      <c r="AC48" s="709"/>
      <c r="AD48" s="709"/>
      <c r="AE48" s="709"/>
      <c r="AF48" s="710"/>
    </row>
    <row r="49" spans="1:32" s="341" customFormat="1" ht="19.5" customHeight="1" x14ac:dyDescent="0.2">
      <c r="B49" s="719"/>
      <c r="C49" s="720"/>
      <c r="D49" s="720"/>
      <c r="E49" s="720"/>
      <c r="F49" s="720"/>
      <c r="G49" s="720"/>
      <c r="H49" s="720"/>
      <c r="I49" s="720"/>
      <c r="J49" s="720"/>
      <c r="K49" s="720"/>
      <c r="L49" s="721"/>
      <c r="M49" s="348"/>
      <c r="N49" s="345" t="s">
        <v>87</v>
      </c>
      <c r="O49" s="708"/>
      <c r="P49" s="709"/>
      <c r="Q49" s="709"/>
      <c r="R49" s="709"/>
      <c r="S49" s="709"/>
      <c r="T49" s="709"/>
      <c r="U49" s="709"/>
      <c r="V49" s="709"/>
      <c r="W49" s="709"/>
      <c r="X49" s="709"/>
      <c r="Y49" s="709"/>
      <c r="Z49" s="709"/>
      <c r="AA49" s="709"/>
      <c r="AB49" s="709"/>
      <c r="AC49" s="709"/>
      <c r="AD49" s="709"/>
      <c r="AE49" s="709"/>
      <c r="AF49" s="710"/>
    </row>
    <row r="50" spans="1:32" s="341" customFormat="1" ht="19.5" customHeight="1" x14ac:dyDescent="0.2">
      <c r="B50" s="699" t="s">
        <v>105</v>
      </c>
      <c r="C50" s="700"/>
      <c r="D50" s="700"/>
      <c r="E50" s="700"/>
      <c r="F50" s="700"/>
      <c r="G50" s="700"/>
      <c r="H50" s="700"/>
      <c r="I50" s="700"/>
      <c r="J50" s="700"/>
      <c r="K50" s="700"/>
      <c r="L50" s="701"/>
      <c r="M50" s="340"/>
      <c r="N50" s="338" t="s">
        <v>87</v>
      </c>
      <c r="O50" s="708"/>
      <c r="P50" s="709"/>
      <c r="Q50" s="709"/>
      <c r="R50" s="709"/>
      <c r="S50" s="709"/>
      <c r="T50" s="709"/>
      <c r="U50" s="709"/>
      <c r="V50" s="709"/>
      <c r="W50" s="709"/>
      <c r="X50" s="709"/>
      <c r="Y50" s="709"/>
      <c r="Z50" s="709"/>
      <c r="AA50" s="709"/>
      <c r="AB50" s="709"/>
      <c r="AC50" s="709"/>
      <c r="AD50" s="709"/>
      <c r="AE50" s="709"/>
      <c r="AF50" s="710"/>
    </row>
    <row r="51" spans="1:32" s="341" customFormat="1" ht="19.5" customHeight="1" x14ac:dyDescent="0.2">
      <c r="B51" s="702"/>
      <c r="C51" s="703"/>
      <c r="D51" s="703"/>
      <c r="E51" s="703"/>
      <c r="F51" s="703"/>
      <c r="G51" s="703"/>
      <c r="H51" s="703"/>
      <c r="I51" s="703"/>
      <c r="J51" s="703"/>
      <c r="K51" s="703"/>
      <c r="L51" s="704"/>
      <c r="M51" s="340"/>
      <c r="N51" s="338" t="s">
        <v>87</v>
      </c>
      <c r="O51" s="708"/>
      <c r="P51" s="709"/>
      <c r="Q51" s="709"/>
      <c r="R51" s="709"/>
      <c r="S51" s="709"/>
      <c r="T51" s="709"/>
      <c r="U51" s="709"/>
      <c r="V51" s="709"/>
      <c r="W51" s="709"/>
      <c r="X51" s="709"/>
      <c r="Y51" s="709"/>
      <c r="Z51" s="709"/>
      <c r="AA51" s="709"/>
      <c r="AB51" s="709"/>
      <c r="AC51" s="709"/>
      <c r="AD51" s="709"/>
      <c r="AE51" s="709"/>
      <c r="AF51" s="710"/>
    </row>
    <row r="52" spans="1:32" s="341" customFormat="1" ht="19.5" customHeight="1" x14ac:dyDescent="0.2">
      <c r="B52" s="705"/>
      <c r="C52" s="706"/>
      <c r="D52" s="706"/>
      <c r="E52" s="706"/>
      <c r="F52" s="706"/>
      <c r="G52" s="706"/>
      <c r="H52" s="706"/>
      <c r="I52" s="706"/>
      <c r="J52" s="706"/>
      <c r="K52" s="706"/>
      <c r="L52" s="707"/>
      <c r="M52" s="340"/>
      <c r="N52" s="338" t="s">
        <v>87</v>
      </c>
      <c r="O52" s="729"/>
      <c r="P52" s="730"/>
      <c r="Q52" s="730"/>
      <c r="R52" s="730"/>
      <c r="S52" s="730"/>
      <c r="T52" s="730"/>
      <c r="U52" s="730"/>
      <c r="V52" s="730"/>
      <c r="W52" s="730"/>
      <c r="X52" s="730"/>
      <c r="Y52" s="730"/>
      <c r="Z52" s="730"/>
      <c r="AA52" s="730"/>
      <c r="AB52" s="730"/>
      <c r="AC52" s="730"/>
      <c r="AD52" s="730"/>
      <c r="AE52" s="730"/>
      <c r="AF52" s="731"/>
    </row>
    <row r="54" spans="1:32" x14ac:dyDescent="0.2">
      <c r="B54" s="350" t="s">
        <v>96</v>
      </c>
    </row>
    <row r="55" spans="1:32" x14ac:dyDescent="0.2">
      <c r="B55" s="350" t="s">
        <v>97</v>
      </c>
    </row>
    <row r="57" spans="1:32" x14ac:dyDescent="0.2">
      <c r="A57" s="350" t="s">
        <v>98</v>
      </c>
      <c r="M57" s="98"/>
      <c r="N57" s="350" t="s">
        <v>11</v>
      </c>
      <c r="O57" s="722"/>
      <c r="P57" s="722"/>
      <c r="Q57" s="350" t="s">
        <v>88</v>
      </c>
      <c r="R57" s="722"/>
      <c r="S57" s="722"/>
      <c r="T57" s="350" t="s">
        <v>89</v>
      </c>
    </row>
    <row r="82" spans="12:12" x14ac:dyDescent="0.2">
      <c r="L82" s="234"/>
    </row>
    <row r="122" spans="1:7" x14ac:dyDescent="0.2">
      <c r="A122" s="352"/>
      <c r="C122" s="352"/>
      <c r="D122" s="352"/>
      <c r="E122" s="352"/>
      <c r="F122" s="352"/>
      <c r="G122" s="352"/>
    </row>
    <row r="123" spans="1:7" x14ac:dyDescent="0.2">
      <c r="C123" s="349"/>
    </row>
    <row r="151" spans="1:1" x14ac:dyDescent="0.2">
      <c r="A151" s="352"/>
    </row>
    <row r="187" spans="1:1" x14ac:dyDescent="0.2">
      <c r="A187" s="351"/>
    </row>
    <row r="238" spans="1:1" x14ac:dyDescent="0.2">
      <c r="A238" s="351"/>
    </row>
    <row r="287" spans="1:1" x14ac:dyDescent="0.2">
      <c r="A287" s="351"/>
    </row>
    <row r="314" spans="1:1" x14ac:dyDescent="0.2">
      <c r="A314" s="352"/>
    </row>
    <row r="364" spans="1:1" x14ac:dyDescent="0.2">
      <c r="A364" s="351"/>
    </row>
    <row r="388" spans="1:1" x14ac:dyDescent="0.2">
      <c r="A388" s="352"/>
    </row>
    <row r="416" spans="1:1" x14ac:dyDescent="0.2">
      <c r="A416" s="352"/>
    </row>
    <row r="444" spans="1:1" x14ac:dyDescent="0.2">
      <c r="A444" s="352"/>
    </row>
    <row r="468" spans="1:1" x14ac:dyDescent="0.2">
      <c r="A468" s="352"/>
    </row>
    <row r="497" spans="1:1" x14ac:dyDescent="0.2">
      <c r="A497" s="352"/>
    </row>
    <row r="526" spans="1:1" x14ac:dyDescent="0.2">
      <c r="A526" s="352"/>
    </row>
    <row r="575" spans="1:1" x14ac:dyDescent="0.2">
      <c r="A575" s="351"/>
    </row>
    <row r="606" spans="1:1" x14ac:dyDescent="0.2">
      <c r="A606" s="351"/>
    </row>
    <row r="650" spans="1:1" x14ac:dyDescent="0.2">
      <c r="A650" s="351"/>
    </row>
    <row r="686" spans="1:1" x14ac:dyDescent="0.2">
      <c r="A686" s="352"/>
    </row>
    <row r="725" spans="1:1" x14ac:dyDescent="0.2">
      <c r="A725" s="351"/>
    </row>
    <row r="754" spans="1:1" x14ac:dyDescent="0.2">
      <c r="A754" s="351"/>
    </row>
    <row r="793" spans="1:1" x14ac:dyDescent="0.2">
      <c r="A793" s="351"/>
    </row>
    <row r="832" spans="1:1" x14ac:dyDescent="0.2">
      <c r="A832" s="351"/>
    </row>
    <row r="860" spans="1:1" x14ac:dyDescent="0.2">
      <c r="A860" s="351"/>
    </row>
    <row r="900" spans="1:1" x14ac:dyDescent="0.2">
      <c r="A900" s="351"/>
    </row>
    <row r="940" spans="1:1" x14ac:dyDescent="0.2">
      <c r="A940" s="351"/>
    </row>
    <row r="969" spans="1:1" x14ac:dyDescent="0.2">
      <c r="A969" s="351"/>
    </row>
  </sheetData>
  <mergeCells count="61">
    <mergeCell ref="B38:L40"/>
    <mergeCell ref="O38:AF38"/>
    <mergeCell ref="O39:AF39"/>
    <mergeCell ref="O40:AF40"/>
    <mergeCell ref="B41:L43"/>
    <mergeCell ref="O41:AF41"/>
    <mergeCell ref="O42:AF42"/>
    <mergeCell ref="O43:AF43"/>
    <mergeCell ref="O57:P57"/>
    <mergeCell ref="R57:S57"/>
    <mergeCell ref="B44:L46"/>
    <mergeCell ref="O44:AF44"/>
    <mergeCell ref="O45:AF45"/>
    <mergeCell ref="O46:AF46"/>
    <mergeCell ref="B47:L49"/>
    <mergeCell ref="O47:AF47"/>
    <mergeCell ref="O48:AF48"/>
    <mergeCell ref="O49:AF49"/>
    <mergeCell ref="B50:L52"/>
    <mergeCell ref="O50:AF50"/>
    <mergeCell ref="O51:AF51"/>
    <mergeCell ref="O52:AF52"/>
    <mergeCell ref="O34:AF34"/>
    <mergeCell ref="B35:L37"/>
    <mergeCell ref="O35:AF35"/>
    <mergeCell ref="O36:AF36"/>
    <mergeCell ref="O37:AF37"/>
    <mergeCell ref="B32:L34"/>
    <mergeCell ref="O32:AF32"/>
    <mergeCell ref="O33:AF33"/>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17:L19"/>
    <mergeCell ref="O17:AF17"/>
    <mergeCell ref="O18:AF18"/>
    <mergeCell ref="O19:AF19"/>
    <mergeCell ref="X4:Y4"/>
    <mergeCell ref="AA4:AB4"/>
    <mergeCell ref="AD4:AE4"/>
    <mergeCell ref="T7:AF7"/>
    <mergeCell ref="B9:AF10"/>
    <mergeCell ref="R14:V14"/>
    <mergeCell ref="B16:L16"/>
    <mergeCell ref="M16:N16"/>
    <mergeCell ref="O16:AF16"/>
    <mergeCell ref="B5:F5"/>
    <mergeCell ref="G5:J5"/>
  </mergeCells>
  <phoneticPr fontId="3"/>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969"/>
  <sheetViews>
    <sheetView zoomScaleNormal="100" zoomScaleSheetLayoutView="55" workbookViewId="0">
      <selection activeCell="U6" sqref="U6"/>
    </sheetView>
  </sheetViews>
  <sheetFormatPr defaultColWidth="9" defaultRowHeight="13.2" x14ac:dyDescent="0.2"/>
  <cols>
    <col min="1" max="1" width="1.6640625" style="103" customWidth="1"/>
    <col min="2" max="2" width="9.6640625" style="103" customWidth="1"/>
    <col min="3" max="3" width="8.6640625" style="103" customWidth="1"/>
    <col min="4" max="4" width="5.6640625" style="103" customWidth="1"/>
    <col min="5" max="6" width="15.6640625" style="103" customWidth="1"/>
    <col min="7" max="7" width="5.6640625" style="103" customWidth="1"/>
    <col min="8" max="8" width="16.6640625" style="103" customWidth="1"/>
    <col min="9" max="9" width="5.6640625" style="103" customWidth="1"/>
    <col min="10" max="10" width="15.6640625" style="103" customWidth="1"/>
    <col min="11" max="11" width="5.6640625" style="103" customWidth="1"/>
    <col min="12" max="12" width="3.109375" style="103" customWidth="1"/>
    <col min="13" max="18" width="4.6640625" style="103" customWidth="1"/>
    <col min="19" max="19" width="1.6640625" style="103" customWidth="1"/>
    <col min="20" max="21" width="9" style="103"/>
    <col min="22" max="22" width="18.44140625" style="103" bestFit="1" customWidth="1"/>
    <col min="23" max="23" width="29.88671875" style="103" bestFit="1" customWidth="1"/>
    <col min="24" max="24" width="30.33203125" style="103" bestFit="1" customWidth="1"/>
    <col min="25" max="16384" width="9" style="103"/>
  </cols>
  <sheetData>
    <row r="1" spans="2:24" x14ac:dyDescent="0.2">
      <c r="B1" s="103" t="s">
        <v>1029</v>
      </c>
      <c r="K1" s="104" t="s">
        <v>10</v>
      </c>
      <c r="L1" s="741"/>
      <c r="M1" s="741"/>
      <c r="N1" s="105" t="s">
        <v>11</v>
      </c>
      <c r="O1" s="357"/>
      <c r="P1" s="105" t="s">
        <v>12</v>
      </c>
      <c r="Q1" s="357"/>
      <c r="R1" s="105" t="s">
        <v>89</v>
      </c>
    </row>
    <row r="2" spans="2:24" ht="19.2" x14ac:dyDescent="0.2">
      <c r="B2" s="742" t="s">
        <v>1030</v>
      </c>
      <c r="C2" s="742"/>
      <c r="D2" s="742"/>
      <c r="E2" s="742"/>
      <c r="F2" s="742"/>
      <c r="G2" s="742"/>
      <c r="H2" s="742"/>
      <c r="I2" s="742"/>
      <c r="J2" s="742"/>
      <c r="K2" s="742"/>
      <c r="L2" s="742"/>
      <c r="M2" s="742"/>
      <c r="N2" s="742"/>
      <c r="O2" s="742"/>
      <c r="P2" s="742"/>
      <c r="Q2" s="742"/>
      <c r="R2" s="742"/>
    </row>
    <row r="3" spans="2:24" ht="7.5" customHeight="1" x14ac:dyDescent="0.2">
      <c r="B3" s="358"/>
      <c r="C3" s="358"/>
      <c r="D3" s="358"/>
      <c r="E3" s="358"/>
      <c r="F3" s="358"/>
      <c r="G3" s="358"/>
      <c r="H3" s="358"/>
      <c r="I3" s="358"/>
      <c r="J3" s="358"/>
      <c r="K3" s="358"/>
      <c r="L3" s="358"/>
      <c r="M3" s="358"/>
      <c r="N3" s="358"/>
      <c r="O3" s="358"/>
      <c r="P3" s="358"/>
      <c r="Q3" s="358"/>
      <c r="R3" s="358"/>
    </row>
    <row r="4" spans="2:24" ht="24.9" customHeight="1" x14ac:dyDescent="0.2">
      <c r="I4" s="104" t="s">
        <v>393</v>
      </c>
      <c r="J4" s="743"/>
      <c r="K4" s="743"/>
      <c r="L4" s="743"/>
      <c r="M4" s="743"/>
      <c r="N4" s="743"/>
      <c r="O4" s="743"/>
      <c r="P4" s="743"/>
      <c r="Q4" s="743"/>
      <c r="R4" s="743"/>
    </row>
    <row r="5" spans="2:24" ht="24.9" customHeight="1" x14ac:dyDescent="0.2">
      <c r="I5" s="104" t="s">
        <v>92</v>
      </c>
      <c r="J5" s="744"/>
      <c r="K5" s="744"/>
      <c r="L5" s="744"/>
      <c r="M5" s="744"/>
      <c r="N5" s="744"/>
      <c r="O5" s="744"/>
      <c r="P5" s="744"/>
      <c r="Q5" s="744"/>
      <c r="R5" s="744"/>
    </row>
    <row r="6" spans="2:24" ht="24.9" customHeight="1" x14ac:dyDescent="0.2">
      <c r="I6" s="104" t="s">
        <v>1031</v>
      </c>
      <c r="J6" s="744"/>
      <c r="K6" s="744"/>
      <c r="L6" s="744"/>
      <c r="M6" s="744"/>
      <c r="N6" s="744"/>
      <c r="O6" s="744"/>
      <c r="P6" s="744"/>
      <c r="Q6" s="744"/>
      <c r="R6" s="744"/>
    </row>
    <row r="7" spans="2:24" ht="9" customHeight="1" x14ac:dyDescent="0.2">
      <c r="I7" s="104"/>
      <c r="J7" s="106"/>
      <c r="K7" s="106"/>
      <c r="L7" s="106"/>
      <c r="M7" s="106"/>
      <c r="N7" s="106"/>
      <c r="O7" s="106"/>
      <c r="P7" s="106"/>
      <c r="Q7" s="106"/>
      <c r="R7" s="106"/>
    </row>
    <row r="8" spans="2:24" x14ac:dyDescent="0.2">
      <c r="B8" s="745" t="s">
        <v>1032</v>
      </c>
      <c r="C8" s="745"/>
      <c r="D8" s="745"/>
      <c r="E8" s="107"/>
      <c r="F8" s="746" t="s">
        <v>1033</v>
      </c>
      <c r="G8" s="746"/>
      <c r="H8" s="746"/>
      <c r="I8" s="746"/>
    </row>
    <row r="9" spans="2:24" hidden="1" x14ac:dyDescent="0.2">
      <c r="E9" s="107"/>
      <c r="F9" s="747" t="s">
        <v>108</v>
      </c>
      <c r="G9" s="747"/>
      <c r="H9" s="747"/>
      <c r="I9" s="747"/>
    </row>
    <row r="10" spans="2:24" ht="9" customHeight="1" x14ac:dyDescent="0.2"/>
    <row r="11" spans="2:24" x14ac:dyDescent="0.2">
      <c r="B11" s="108" t="s">
        <v>1034</v>
      </c>
      <c r="F11" s="748" t="s">
        <v>109</v>
      </c>
      <c r="G11" s="748"/>
      <c r="H11" s="748"/>
      <c r="I11" s="748"/>
      <c r="J11" s="104" t="s">
        <v>1035</v>
      </c>
      <c r="K11" s="359"/>
    </row>
    <row r="12" spans="2:24" ht="9" customHeight="1" x14ac:dyDescent="0.2"/>
    <row r="13" spans="2:24" x14ac:dyDescent="0.2">
      <c r="B13" s="108" t="s">
        <v>1036</v>
      </c>
    </row>
    <row r="14" spans="2:24" x14ac:dyDescent="0.2">
      <c r="B14" s="357" t="s">
        <v>0</v>
      </c>
      <c r="C14" s="749" t="s">
        <v>1037</v>
      </c>
      <c r="D14" s="749"/>
      <c r="E14" s="749"/>
      <c r="F14" s="749"/>
      <c r="G14" s="749"/>
      <c r="H14" s="749"/>
      <c r="I14" s="749"/>
      <c r="J14" s="749"/>
      <c r="K14" s="749"/>
      <c r="M14" s="750" t="s">
        <v>1038</v>
      </c>
      <c r="N14" s="751"/>
      <c r="O14" s="751"/>
      <c r="P14" s="751"/>
      <c r="Q14" s="751"/>
      <c r="R14" s="752"/>
    </row>
    <row r="15" spans="2:24" ht="80.099999999999994" customHeight="1" x14ac:dyDescent="0.2">
      <c r="B15" s="109"/>
      <c r="C15" s="753" t="s">
        <v>1039</v>
      </c>
      <c r="D15" s="753"/>
      <c r="E15" s="109"/>
      <c r="F15" s="754" t="s">
        <v>1040</v>
      </c>
      <c r="G15" s="754"/>
      <c r="H15" s="755" t="s">
        <v>1041</v>
      </c>
      <c r="I15" s="755"/>
      <c r="J15" s="753" t="s">
        <v>1042</v>
      </c>
      <c r="K15" s="753"/>
      <c r="M15" s="756" t="str">
        <f>F8</f>
        <v>介護福祉士</v>
      </c>
      <c r="N15" s="757"/>
      <c r="O15" s="758"/>
      <c r="P15" s="756" t="str">
        <f>F9</f>
        <v>介護職員</v>
      </c>
      <c r="Q15" s="757"/>
      <c r="R15" s="758"/>
    </row>
    <row r="16" spans="2:24" ht="26.1" customHeight="1" x14ac:dyDescent="0.2">
      <c r="B16" s="289" t="s">
        <v>110</v>
      </c>
      <c r="C16" s="759"/>
      <c r="D16" s="760" t="s">
        <v>512</v>
      </c>
      <c r="E16" s="111" t="str">
        <f>$F$8</f>
        <v>介護福祉士</v>
      </c>
      <c r="F16" s="112"/>
      <c r="G16" s="113" t="s">
        <v>219</v>
      </c>
      <c r="H16" s="112"/>
      <c r="I16" s="113" t="s">
        <v>512</v>
      </c>
      <c r="J16" s="112"/>
      <c r="K16" s="113" t="s">
        <v>512</v>
      </c>
      <c r="M16" s="762" t="str">
        <f>IF(C16="","",F16+ROUNDDOWN((H16+J16)/C16,1))</f>
        <v/>
      </c>
      <c r="N16" s="763"/>
      <c r="O16" s="764"/>
      <c r="P16" s="762" t="str">
        <f>IF(C16="","",F17+ROUNDDOWN((H17+J17)/C16,1))</f>
        <v/>
      </c>
      <c r="Q16" s="763"/>
      <c r="R16" s="764"/>
      <c r="V16" s="101"/>
      <c r="W16" s="102" t="s">
        <v>1043</v>
      </c>
      <c r="X16" s="102" t="s">
        <v>1044</v>
      </c>
    </row>
    <row r="17" spans="2:24" ht="26.1" customHeight="1" x14ac:dyDescent="0.2">
      <c r="B17" s="356" t="s">
        <v>1045</v>
      </c>
      <c r="C17" s="759"/>
      <c r="D17" s="761"/>
      <c r="E17" s="114" t="str">
        <f>$F$9</f>
        <v>介護職員</v>
      </c>
      <c r="F17" s="115"/>
      <c r="G17" s="116" t="s">
        <v>219</v>
      </c>
      <c r="H17" s="115"/>
      <c r="I17" s="116" t="s">
        <v>512</v>
      </c>
      <c r="J17" s="115"/>
      <c r="K17" s="116" t="s">
        <v>512</v>
      </c>
      <c r="M17" s="765"/>
      <c r="N17" s="766"/>
      <c r="O17" s="767"/>
      <c r="P17" s="765"/>
      <c r="Q17" s="766"/>
      <c r="R17" s="767"/>
      <c r="V17" s="768" t="s">
        <v>1046</v>
      </c>
      <c r="W17" s="101" t="s">
        <v>1033</v>
      </c>
      <c r="X17" s="101" t="s">
        <v>1047</v>
      </c>
    </row>
    <row r="18" spans="2:24" ht="26.1" customHeight="1" x14ac:dyDescent="0.2">
      <c r="B18" s="110"/>
      <c r="C18" s="759"/>
      <c r="D18" s="760" t="s">
        <v>512</v>
      </c>
      <c r="E18" s="117" t="str">
        <f>$F$8</f>
        <v>介護福祉士</v>
      </c>
      <c r="F18" s="118"/>
      <c r="G18" s="119" t="s">
        <v>219</v>
      </c>
      <c r="H18" s="112"/>
      <c r="I18" s="119" t="s">
        <v>512</v>
      </c>
      <c r="J18" s="112"/>
      <c r="K18" s="119" t="s">
        <v>512</v>
      </c>
      <c r="M18" s="762" t="str">
        <f>IF(C18="","",F18+ROUNDDOWN((H18+J18)/C18,1))</f>
        <v/>
      </c>
      <c r="N18" s="763"/>
      <c r="O18" s="764"/>
      <c r="P18" s="762" t="str">
        <f>IF(C18="","",F19+ROUNDDOWN((H19+J19)/C18,1))</f>
        <v/>
      </c>
      <c r="Q18" s="763"/>
      <c r="R18" s="764"/>
      <c r="V18" s="769"/>
      <c r="W18" s="101" t="s">
        <v>1048</v>
      </c>
      <c r="X18" s="101" t="s">
        <v>1049</v>
      </c>
    </row>
    <row r="19" spans="2:24" ht="26.1" customHeight="1" x14ac:dyDescent="0.2">
      <c r="B19" s="356" t="s">
        <v>111</v>
      </c>
      <c r="C19" s="759"/>
      <c r="D19" s="761"/>
      <c r="E19" s="114" t="str">
        <f>$F$9</f>
        <v>介護職員</v>
      </c>
      <c r="F19" s="115"/>
      <c r="G19" s="116" t="s">
        <v>219</v>
      </c>
      <c r="H19" s="115"/>
      <c r="I19" s="116" t="s">
        <v>512</v>
      </c>
      <c r="J19" s="115"/>
      <c r="K19" s="116" t="s">
        <v>512</v>
      </c>
      <c r="M19" s="765"/>
      <c r="N19" s="766"/>
      <c r="O19" s="767"/>
      <c r="P19" s="765"/>
      <c r="Q19" s="766"/>
      <c r="R19" s="767"/>
      <c r="V19" s="769"/>
      <c r="W19" s="101" t="s">
        <v>1050</v>
      </c>
      <c r="X19" s="101" t="s">
        <v>1051</v>
      </c>
    </row>
    <row r="20" spans="2:24" ht="26.1" customHeight="1" x14ac:dyDescent="0.2">
      <c r="B20" s="110"/>
      <c r="C20" s="759"/>
      <c r="D20" s="760" t="s">
        <v>512</v>
      </c>
      <c r="E20" s="117" t="str">
        <f>$F$8</f>
        <v>介護福祉士</v>
      </c>
      <c r="F20" s="118"/>
      <c r="G20" s="119" t="s">
        <v>219</v>
      </c>
      <c r="H20" s="112"/>
      <c r="I20" s="119" t="s">
        <v>512</v>
      </c>
      <c r="J20" s="112"/>
      <c r="K20" s="119" t="s">
        <v>512</v>
      </c>
      <c r="M20" s="762" t="str">
        <f>IF(C20="","",F20+ROUNDDOWN((H20+J20)/C20,1))</f>
        <v/>
      </c>
      <c r="N20" s="763"/>
      <c r="O20" s="764"/>
      <c r="P20" s="762" t="str">
        <f>IF(C20="","",F21+ROUNDDOWN((H21+J21)/C20,1))</f>
        <v/>
      </c>
      <c r="Q20" s="763"/>
      <c r="R20" s="764"/>
      <c r="V20" s="769"/>
      <c r="W20" s="101" t="s">
        <v>1051</v>
      </c>
      <c r="X20" s="101" t="s">
        <v>1051</v>
      </c>
    </row>
    <row r="21" spans="2:24" ht="26.1" customHeight="1" x14ac:dyDescent="0.2">
      <c r="B21" s="356" t="s">
        <v>112</v>
      </c>
      <c r="C21" s="759"/>
      <c r="D21" s="761"/>
      <c r="E21" s="114" t="str">
        <f>$F$9</f>
        <v>介護職員</v>
      </c>
      <c r="F21" s="115"/>
      <c r="G21" s="116" t="s">
        <v>219</v>
      </c>
      <c r="H21" s="115"/>
      <c r="I21" s="116" t="s">
        <v>512</v>
      </c>
      <c r="J21" s="115"/>
      <c r="K21" s="116" t="s">
        <v>512</v>
      </c>
      <c r="M21" s="765"/>
      <c r="N21" s="766"/>
      <c r="O21" s="767"/>
      <c r="P21" s="765"/>
      <c r="Q21" s="766"/>
      <c r="R21" s="767"/>
      <c r="V21" s="769"/>
      <c r="W21" s="101" t="s">
        <v>1051</v>
      </c>
      <c r="X21" s="101" t="s">
        <v>1051</v>
      </c>
    </row>
    <row r="22" spans="2:24" ht="26.1" customHeight="1" x14ac:dyDescent="0.2">
      <c r="B22" s="110"/>
      <c r="C22" s="759"/>
      <c r="D22" s="760" t="s">
        <v>512</v>
      </c>
      <c r="E22" s="117" t="str">
        <f>$F$8</f>
        <v>介護福祉士</v>
      </c>
      <c r="F22" s="118"/>
      <c r="G22" s="119" t="s">
        <v>219</v>
      </c>
      <c r="H22" s="112"/>
      <c r="I22" s="119" t="s">
        <v>512</v>
      </c>
      <c r="J22" s="112"/>
      <c r="K22" s="119" t="s">
        <v>512</v>
      </c>
      <c r="M22" s="762" t="str">
        <f>IF(C22="","",F22+ROUNDDOWN((H22+J22)/C22,1))</f>
        <v/>
      </c>
      <c r="N22" s="763"/>
      <c r="O22" s="764"/>
      <c r="P22" s="762" t="str">
        <f>IF(C22="","",F23+ROUNDDOWN((H23+J23)/C22,1))</f>
        <v/>
      </c>
      <c r="Q22" s="763"/>
      <c r="R22" s="764"/>
      <c r="V22" s="770"/>
      <c r="W22" s="101" t="s">
        <v>1051</v>
      </c>
      <c r="X22" s="101" t="s">
        <v>1051</v>
      </c>
    </row>
    <row r="23" spans="2:24" ht="26.1" customHeight="1" x14ac:dyDescent="0.2">
      <c r="B23" s="356" t="s">
        <v>113</v>
      </c>
      <c r="C23" s="759"/>
      <c r="D23" s="761"/>
      <c r="E23" s="114" t="str">
        <f>$F$9</f>
        <v>介護職員</v>
      </c>
      <c r="F23" s="115"/>
      <c r="G23" s="116" t="s">
        <v>219</v>
      </c>
      <c r="H23" s="115"/>
      <c r="I23" s="116" t="s">
        <v>512</v>
      </c>
      <c r="J23" s="115"/>
      <c r="K23" s="116" t="s">
        <v>512</v>
      </c>
      <c r="M23" s="765"/>
      <c r="N23" s="766"/>
      <c r="O23" s="767"/>
      <c r="P23" s="765"/>
      <c r="Q23" s="766"/>
      <c r="R23" s="767"/>
    </row>
    <row r="24" spans="2:24" ht="26.1" customHeight="1" x14ac:dyDescent="0.2">
      <c r="B24" s="110"/>
      <c r="C24" s="759"/>
      <c r="D24" s="760" t="s">
        <v>512</v>
      </c>
      <c r="E24" s="117" t="str">
        <f>$F$8</f>
        <v>介護福祉士</v>
      </c>
      <c r="F24" s="118"/>
      <c r="G24" s="119" t="s">
        <v>219</v>
      </c>
      <c r="H24" s="112"/>
      <c r="I24" s="119" t="s">
        <v>512</v>
      </c>
      <c r="J24" s="112"/>
      <c r="K24" s="119" t="s">
        <v>512</v>
      </c>
      <c r="M24" s="762" t="str">
        <f>IF(C24="","",F24+ROUNDDOWN((H24+J24)/C24,1))</f>
        <v/>
      </c>
      <c r="N24" s="763"/>
      <c r="O24" s="764"/>
      <c r="P24" s="762" t="str">
        <f>IF(C24="","",F25+ROUNDDOWN((H25+J25)/C24,1))</f>
        <v/>
      </c>
      <c r="Q24" s="763"/>
      <c r="R24" s="764"/>
    </row>
    <row r="25" spans="2:24" ht="26.1" customHeight="1" x14ac:dyDescent="0.2">
      <c r="B25" s="356" t="s">
        <v>114</v>
      </c>
      <c r="C25" s="759"/>
      <c r="D25" s="761"/>
      <c r="E25" s="114" t="str">
        <f>$F$9</f>
        <v>介護職員</v>
      </c>
      <c r="F25" s="115"/>
      <c r="G25" s="116" t="s">
        <v>219</v>
      </c>
      <c r="H25" s="115"/>
      <c r="I25" s="116" t="s">
        <v>512</v>
      </c>
      <c r="J25" s="115"/>
      <c r="K25" s="116" t="s">
        <v>512</v>
      </c>
      <c r="M25" s="765"/>
      <c r="N25" s="766"/>
      <c r="O25" s="767"/>
      <c r="P25" s="765"/>
      <c r="Q25" s="766"/>
      <c r="R25" s="767"/>
    </row>
    <row r="26" spans="2:24" ht="26.1" customHeight="1" x14ac:dyDescent="0.2">
      <c r="B26" s="110"/>
      <c r="C26" s="759"/>
      <c r="D26" s="760" t="s">
        <v>512</v>
      </c>
      <c r="E26" s="117" t="str">
        <f>$F$8</f>
        <v>介護福祉士</v>
      </c>
      <c r="F26" s="118"/>
      <c r="G26" s="119" t="s">
        <v>219</v>
      </c>
      <c r="H26" s="112"/>
      <c r="I26" s="119" t="s">
        <v>512</v>
      </c>
      <c r="J26" s="112"/>
      <c r="K26" s="119" t="s">
        <v>512</v>
      </c>
      <c r="M26" s="762" t="str">
        <f>IF(C26="","",F26+ROUNDDOWN((H26+J26)/C26,1))</f>
        <v/>
      </c>
      <c r="N26" s="763"/>
      <c r="O26" s="764"/>
      <c r="P26" s="762" t="str">
        <f>IF(C26="","",F27+ROUNDDOWN((H27+J27)/C26,1))</f>
        <v/>
      </c>
      <c r="Q26" s="763"/>
      <c r="R26" s="764"/>
    </row>
    <row r="27" spans="2:24" ht="26.1" customHeight="1" x14ac:dyDescent="0.2">
      <c r="B27" s="356" t="s">
        <v>115</v>
      </c>
      <c r="C27" s="759"/>
      <c r="D27" s="761"/>
      <c r="E27" s="114" t="str">
        <f>$F$9</f>
        <v>介護職員</v>
      </c>
      <c r="F27" s="115"/>
      <c r="G27" s="116" t="s">
        <v>219</v>
      </c>
      <c r="H27" s="115"/>
      <c r="I27" s="116" t="s">
        <v>512</v>
      </c>
      <c r="J27" s="115"/>
      <c r="K27" s="116" t="s">
        <v>512</v>
      </c>
      <c r="M27" s="765"/>
      <c r="N27" s="766"/>
      <c r="O27" s="767"/>
      <c r="P27" s="765"/>
      <c r="Q27" s="766"/>
      <c r="R27" s="767"/>
    </row>
    <row r="28" spans="2:24" ht="26.1" customHeight="1" x14ac:dyDescent="0.2">
      <c r="B28" s="110"/>
      <c r="C28" s="759"/>
      <c r="D28" s="760" t="s">
        <v>512</v>
      </c>
      <c r="E28" s="117" t="str">
        <f>$F$8</f>
        <v>介護福祉士</v>
      </c>
      <c r="F28" s="118"/>
      <c r="G28" s="119" t="s">
        <v>219</v>
      </c>
      <c r="H28" s="112"/>
      <c r="I28" s="119" t="s">
        <v>512</v>
      </c>
      <c r="J28" s="112"/>
      <c r="K28" s="119" t="s">
        <v>512</v>
      </c>
      <c r="M28" s="762" t="str">
        <f>IF(C28="","",F28+ROUNDDOWN((H28+J28)/C28,1))</f>
        <v/>
      </c>
      <c r="N28" s="763"/>
      <c r="O28" s="764"/>
      <c r="P28" s="762" t="str">
        <f>IF(C28="","",F29+ROUNDDOWN((H29+J29)/C28,1))</f>
        <v/>
      </c>
      <c r="Q28" s="763"/>
      <c r="R28" s="764"/>
    </row>
    <row r="29" spans="2:24" ht="26.1" customHeight="1" x14ac:dyDescent="0.2">
      <c r="B29" s="356" t="s">
        <v>116</v>
      </c>
      <c r="C29" s="759"/>
      <c r="D29" s="761"/>
      <c r="E29" s="114" t="str">
        <f>$F$9</f>
        <v>介護職員</v>
      </c>
      <c r="F29" s="115"/>
      <c r="G29" s="116" t="s">
        <v>219</v>
      </c>
      <c r="H29" s="115"/>
      <c r="I29" s="116" t="s">
        <v>512</v>
      </c>
      <c r="J29" s="115"/>
      <c r="K29" s="116" t="s">
        <v>512</v>
      </c>
      <c r="M29" s="765"/>
      <c r="N29" s="766"/>
      <c r="O29" s="767"/>
      <c r="P29" s="765"/>
      <c r="Q29" s="766"/>
      <c r="R29" s="767"/>
    </row>
    <row r="30" spans="2:24" ht="26.1" customHeight="1" x14ac:dyDescent="0.2">
      <c r="B30" s="110"/>
      <c r="C30" s="759"/>
      <c r="D30" s="760" t="s">
        <v>512</v>
      </c>
      <c r="E30" s="117" t="str">
        <f>$F$8</f>
        <v>介護福祉士</v>
      </c>
      <c r="F30" s="118"/>
      <c r="G30" s="119" t="s">
        <v>219</v>
      </c>
      <c r="H30" s="112"/>
      <c r="I30" s="119" t="s">
        <v>512</v>
      </c>
      <c r="J30" s="112"/>
      <c r="K30" s="119" t="s">
        <v>512</v>
      </c>
      <c r="M30" s="762" t="str">
        <f>IF(C30="","",F30+ROUNDDOWN((H30+J30)/C30,1))</f>
        <v/>
      </c>
      <c r="N30" s="763"/>
      <c r="O30" s="764"/>
      <c r="P30" s="762" t="str">
        <f>IF(C30="","",F31+ROUNDDOWN((H31+J31)/C30,1))</f>
        <v/>
      </c>
      <c r="Q30" s="763"/>
      <c r="R30" s="764"/>
    </row>
    <row r="31" spans="2:24" ht="26.1" customHeight="1" x14ac:dyDescent="0.2">
      <c r="B31" s="356" t="s">
        <v>117</v>
      </c>
      <c r="C31" s="759"/>
      <c r="D31" s="761"/>
      <c r="E31" s="114" t="str">
        <f>$F$9</f>
        <v>介護職員</v>
      </c>
      <c r="F31" s="115"/>
      <c r="G31" s="116" t="s">
        <v>219</v>
      </c>
      <c r="H31" s="115"/>
      <c r="I31" s="116" t="s">
        <v>512</v>
      </c>
      <c r="J31" s="115"/>
      <c r="K31" s="116" t="s">
        <v>512</v>
      </c>
      <c r="M31" s="765"/>
      <c r="N31" s="766"/>
      <c r="O31" s="767"/>
      <c r="P31" s="765"/>
      <c r="Q31" s="766"/>
      <c r="R31" s="767"/>
    </row>
    <row r="32" spans="2:24" ht="26.1" customHeight="1" x14ac:dyDescent="0.2">
      <c r="B32" s="110"/>
      <c r="C32" s="759"/>
      <c r="D32" s="760" t="s">
        <v>512</v>
      </c>
      <c r="E32" s="117" t="str">
        <f>$F$8</f>
        <v>介護福祉士</v>
      </c>
      <c r="F32" s="118"/>
      <c r="G32" s="119" t="s">
        <v>219</v>
      </c>
      <c r="H32" s="112"/>
      <c r="I32" s="119" t="s">
        <v>512</v>
      </c>
      <c r="J32" s="112"/>
      <c r="K32" s="119" t="s">
        <v>512</v>
      </c>
      <c r="M32" s="762" t="str">
        <f>IF(C32="","",F32+ROUNDDOWN((H32+J32)/C32,1))</f>
        <v/>
      </c>
      <c r="N32" s="763"/>
      <c r="O32" s="764"/>
      <c r="P32" s="762" t="str">
        <f>IF(C32="","",F33+ROUNDDOWN((H33+J33)/C32,1))</f>
        <v/>
      </c>
      <c r="Q32" s="763"/>
      <c r="R32" s="764"/>
    </row>
    <row r="33" spans="2:19" ht="26.1" customHeight="1" x14ac:dyDescent="0.2">
      <c r="B33" s="356" t="s">
        <v>118</v>
      </c>
      <c r="C33" s="759"/>
      <c r="D33" s="761"/>
      <c r="E33" s="114" t="str">
        <f>$F$9</f>
        <v>介護職員</v>
      </c>
      <c r="F33" s="115"/>
      <c r="G33" s="116" t="s">
        <v>219</v>
      </c>
      <c r="H33" s="115"/>
      <c r="I33" s="116" t="s">
        <v>512</v>
      </c>
      <c r="J33" s="115"/>
      <c r="K33" s="116" t="s">
        <v>512</v>
      </c>
      <c r="M33" s="765"/>
      <c r="N33" s="766"/>
      <c r="O33" s="767"/>
      <c r="P33" s="765"/>
      <c r="Q33" s="766"/>
      <c r="R33" s="767"/>
    </row>
    <row r="34" spans="2:19" ht="26.1" customHeight="1" x14ac:dyDescent="0.2">
      <c r="B34" s="289" t="s">
        <v>110</v>
      </c>
      <c r="C34" s="759"/>
      <c r="D34" s="760" t="s">
        <v>512</v>
      </c>
      <c r="E34" s="117" t="str">
        <f>$F$8</f>
        <v>介護福祉士</v>
      </c>
      <c r="F34" s="118"/>
      <c r="G34" s="119" t="s">
        <v>219</v>
      </c>
      <c r="H34" s="112"/>
      <c r="I34" s="119" t="s">
        <v>512</v>
      </c>
      <c r="J34" s="112"/>
      <c r="K34" s="119" t="s">
        <v>512</v>
      </c>
      <c r="M34" s="762" t="str">
        <f>IF(C34="","",F34+ROUNDDOWN((H34+J34)/C34,1))</f>
        <v/>
      </c>
      <c r="N34" s="763"/>
      <c r="O34" s="764"/>
      <c r="P34" s="762" t="str">
        <f>IF(C34="","",F35+ROUNDDOWN((H35+J35)/C34,1))</f>
        <v/>
      </c>
      <c r="Q34" s="763"/>
      <c r="R34" s="764"/>
    </row>
    <row r="35" spans="2:19" ht="26.1" customHeight="1" x14ac:dyDescent="0.2">
      <c r="B35" s="356" t="s">
        <v>119</v>
      </c>
      <c r="C35" s="759"/>
      <c r="D35" s="761"/>
      <c r="E35" s="114" t="str">
        <f>$F$9</f>
        <v>介護職員</v>
      </c>
      <c r="F35" s="115"/>
      <c r="G35" s="116" t="s">
        <v>219</v>
      </c>
      <c r="H35" s="115"/>
      <c r="I35" s="116" t="s">
        <v>512</v>
      </c>
      <c r="J35" s="115"/>
      <c r="K35" s="116" t="s">
        <v>512</v>
      </c>
      <c r="M35" s="765"/>
      <c r="N35" s="766"/>
      <c r="O35" s="767"/>
      <c r="P35" s="765"/>
      <c r="Q35" s="766"/>
      <c r="R35" s="767"/>
    </row>
    <row r="36" spans="2:19" ht="26.1" customHeight="1" x14ac:dyDescent="0.2">
      <c r="B36" s="110"/>
      <c r="C36" s="759"/>
      <c r="D36" s="760" t="s">
        <v>512</v>
      </c>
      <c r="E36" s="117" t="str">
        <f>$F$8</f>
        <v>介護福祉士</v>
      </c>
      <c r="F36" s="118"/>
      <c r="G36" s="119" t="s">
        <v>219</v>
      </c>
      <c r="H36" s="112"/>
      <c r="I36" s="119" t="s">
        <v>512</v>
      </c>
      <c r="J36" s="112"/>
      <c r="K36" s="119" t="s">
        <v>512</v>
      </c>
      <c r="M36" s="762" t="str">
        <f>IF(C36="","",F36+ROUNDDOWN((H36+J36)/C36,1))</f>
        <v/>
      </c>
      <c r="N36" s="763"/>
      <c r="O36" s="764"/>
      <c r="P36" s="762" t="str">
        <f>IF(C36="","",F37+ROUNDDOWN((H37+J37)/C36,1))</f>
        <v/>
      </c>
      <c r="Q36" s="763"/>
      <c r="R36" s="764"/>
    </row>
    <row r="37" spans="2:19" ht="26.1" customHeight="1" x14ac:dyDescent="0.2">
      <c r="B37" s="356" t="s">
        <v>120</v>
      </c>
      <c r="C37" s="759"/>
      <c r="D37" s="761"/>
      <c r="E37" s="114" t="str">
        <f>$F$9</f>
        <v>介護職員</v>
      </c>
      <c r="F37" s="115"/>
      <c r="G37" s="116" t="s">
        <v>219</v>
      </c>
      <c r="H37" s="115"/>
      <c r="I37" s="116" t="s">
        <v>512</v>
      </c>
      <c r="J37" s="115"/>
      <c r="K37" s="116" t="s">
        <v>512</v>
      </c>
      <c r="M37" s="765"/>
      <c r="N37" s="766"/>
      <c r="O37" s="767"/>
      <c r="P37" s="765"/>
      <c r="Q37" s="766"/>
      <c r="R37" s="767"/>
    </row>
    <row r="38" spans="2:19" ht="6.75" customHeight="1" x14ac:dyDescent="0.2">
      <c r="B38" s="439"/>
      <c r="C38" s="440"/>
      <c r="D38" s="439"/>
      <c r="E38" s="441"/>
      <c r="F38" s="442"/>
      <c r="G38" s="443"/>
      <c r="H38" s="442"/>
      <c r="I38" s="443"/>
      <c r="J38" s="444"/>
      <c r="K38" s="445"/>
      <c r="L38" s="445"/>
      <c r="M38" s="120"/>
      <c r="N38" s="120"/>
      <c r="O38" s="120"/>
      <c r="P38" s="120"/>
      <c r="Q38" s="120"/>
      <c r="R38" s="120"/>
    </row>
    <row r="39" spans="2:19" ht="20.100000000000001" customHeight="1" x14ac:dyDescent="0.2">
      <c r="H39" s="105"/>
      <c r="J39" s="761" t="s">
        <v>515</v>
      </c>
      <c r="K39" s="761"/>
      <c r="L39" s="761"/>
      <c r="M39" s="765" t="str">
        <f>IF(SUM(M16:O37)=0,"",SUM(M16:O37))</f>
        <v/>
      </c>
      <c r="N39" s="766"/>
      <c r="O39" s="767"/>
      <c r="P39" s="765" t="str">
        <f>IF(SUM(P16:R37)=0,"",SUM(P16:R37))</f>
        <v/>
      </c>
      <c r="Q39" s="766"/>
      <c r="R39" s="766"/>
      <c r="S39" s="446"/>
    </row>
    <row r="40" spans="2:19" ht="20.100000000000001" customHeight="1" x14ac:dyDescent="0.2">
      <c r="H40" s="105"/>
      <c r="J40" s="747" t="s">
        <v>1052</v>
      </c>
      <c r="K40" s="747"/>
      <c r="L40" s="747"/>
      <c r="M40" s="771" t="str">
        <f>IF(M39="","",ROUNDDOWN(M39/$K$11,1))</f>
        <v/>
      </c>
      <c r="N40" s="772"/>
      <c r="O40" s="773"/>
      <c r="P40" s="771" t="str">
        <f>IF(P39="","",ROUNDDOWN(P39/$K$11,1))</f>
        <v/>
      </c>
      <c r="Q40" s="772"/>
      <c r="R40" s="773"/>
    </row>
    <row r="41" spans="2:19" ht="18.75" customHeight="1" x14ac:dyDescent="0.2">
      <c r="J41" s="774" t="str">
        <f>$M$15</f>
        <v>介護福祉士</v>
      </c>
      <c r="K41" s="775"/>
      <c r="L41" s="775"/>
      <c r="M41" s="775"/>
      <c r="N41" s="775"/>
      <c r="O41" s="776"/>
      <c r="P41" s="777" t="str">
        <f>IF(M40="","",M40/P40)</f>
        <v/>
      </c>
      <c r="Q41" s="778"/>
      <c r="R41" s="779"/>
    </row>
    <row r="42" spans="2:19" ht="18.75" customHeight="1" x14ac:dyDescent="0.2">
      <c r="J42" s="783" t="s">
        <v>1053</v>
      </c>
      <c r="K42" s="784"/>
      <c r="L42" s="784"/>
      <c r="M42" s="784"/>
      <c r="N42" s="784"/>
      <c r="O42" s="785"/>
      <c r="P42" s="780"/>
      <c r="Q42" s="781"/>
      <c r="R42" s="782"/>
    </row>
    <row r="43" spans="2:19" ht="18.75" customHeight="1" x14ac:dyDescent="0.2">
      <c r="J43" s="105"/>
      <c r="K43" s="105"/>
      <c r="L43" s="105"/>
      <c r="M43" s="105"/>
      <c r="N43" s="105"/>
      <c r="O43" s="105"/>
      <c r="P43" s="105"/>
      <c r="Q43" s="105"/>
      <c r="R43" s="121"/>
    </row>
    <row r="44" spans="2:19" ht="18.75" customHeight="1" x14ac:dyDescent="0.2">
      <c r="B44" s="357" t="s">
        <v>0</v>
      </c>
      <c r="C44" s="749" t="s">
        <v>1054</v>
      </c>
      <c r="D44" s="749"/>
      <c r="E44" s="749"/>
      <c r="F44" s="749"/>
      <c r="G44" s="749"/>
      <c r="H44" s="749"/>
      <c r="I44" s="749"/>
      <c r="J44" s="749"/>
      <c r="K44" s="749"/>
      <c r="M44" s="750" t="s">
        <v>1038</v>
      </c>
      <c r="N44" s="751"/>
      <c r="O44" s="751"/>
      <c r="P44" s="751"/>
      <c r="Q44" s="751"/>
      <c r="R44" s="752"/>
    </row>
    <row r="45" spans="2:19" ht="79.5" customHeight="1" x14ac:dyDescent="0.2">
      <c r="B45" s="109"/>
      <c r="C45" s="753" t="s">
        <v>1039</v>
      </c>
      <c r="D45" s="753"/>
      <c r="E45" s="109"/>
      <c r="F45" s="754" t="s">
        <v>1040</v>
      </c>
      <c r="G45" s="754"/>
      <c r="H45" s="755" t="s">
        <v>1041</v>
      </c>
      <c r="I45" s="755"/>
      <c r="J45" s="753" t="s">
        <v>1042</v>
      </c>
      <c r="K45" s="753"/>
      <c r="M45" s="756" t="str">
        <f>F8</f>
        <v>介護福祉士</v>
      </c>
      <c r="N45" s="757"/>
      <c r="O45" s="758"/>
      <c r="P45" s="756" t="str">
        <f>F9</f>
        <v>介護職員</v>
      </c>
      <c r="Q45" s="757"/>
      <c r="R45" s="758"/>
    </row>
    <row r="46" spans="2:19" ht="25.5" customHeight="1" x14ac:dyDescent="0.2">
      <c r="B46" s="289" t="s">
        <v>110</v>
      </c>
      <c r="C46" s="759"/>
      <c r="D46" s="760" t="s">
        <v>512</v>
      </c>
      <c r="E46" s="122" t="str">
        <f>$F$8</f>
        <v>介護福祉士</v>
      </c>
      <c r="F46" s="112"/>
      <c r="G46" s="113" t="s">
        <v>219</v>
      </c>
      <c r="H46" s="112"/>
      <c r="I46" s="113" t="s">
        <v>512</v>
      </c>
      <c r="J46" s="112"/>
      <c r="K46" s="113" t="s">
        <v>512</v>
      </c>
      <c r="M46" s="762" t="str">
        <f>IF(C46="","",F46+ROUNDDOWN((H46+J46)/C46,1))</f>
        <v/>
      </c>
      <c r="N46" s="763"/>
      <c r="O46" s="764"/>
      <c r="P46" s="762" t="str">
        <f>IF(C46="","",F47+ROUNDDOWN((H47+J47)/C46,1))</f>
        <v/>
      </c>
      <c r="Q46" s="763"/>
      <c r="R46" s="764"/>
    </row>
    <row r="47" spans="2:19" ht="25.5" customHeight="1" x14ac:dyDescent="0.2">
      <c r="B47" s="126" t="s">
        <v>1045</v>
      </c>
      <c r="C47" s="759"/>
      <c r="D47" s="761"/>
      <c r="E47" s="123" t="str">
        <f>$F$9</f>
        <v>介護職員</v>
      </c>
      <c r="F47" s="115"/>
      <c r="G47" s="116" t="s">
        <v>219</v>
      </c>
      <c r="H47" s="115"/>
      <c r="I47" s="116" t="s">
        <v>512</v>
      </c>
      <c r="J47" s="115"/>
      <c r="K47" s="116" t="s">
        <v>512</v>
      </c>
      <c r="M47" s="765"/>
      <c r="N47" s="766"/>
      <c r="O47" s="767"/>
      <c r="P47" s="765"/>
      <c r="Q47" s="766"/>
      <c r="R47" s="767"/>
    </row>
    <row r="48" spans="2:19" ht="25.5" customHeight="1" x14ac:dyDescent="0.2">
      <c r="B48" s="125"/>
      <c r="C48" s="759"/>
      <c r="D48" s="760" t="s">
        <v>512</v>
      </c>
      <c r="E48" s="124" t="str">
        <f>$F$8</f>
        <v>介護福祉士</v>
      </c>
      <c r="F48" s="118"/>
      <c r="G48" s="119" t="s">
        <v>219</v>
      </c>
      <c r="H48" s="112"/>
      <c r="I48" s="119" t="s">
        <v>512</v>
      </c>
      <c r="J48" s="112"/>
      <c r="K48" s="119" t="s">
        <v>512</v>
      </c>
      <c r="M48" s="762" t="str">
        <f>IF(C48="","",F48+ROUNDDOWN((H48+J48)/C48,1))</f>
        <v/>
      </c>
      <c r="N48" s="763"/>
      <c r="O48" s="764"/>
      <c r="P48" s="762" t="str">
        <f>IF(C48="","",F49+ROUNDDOWN((H49+J49)/C48,1))</f>
        <v/>
      </c>
      <c r="Q48" s="763"/>
      <c r="R48" s="764"/>
    </row>
    <row r="49" spans="2:18" ht="25.5" customHeight="1" x14ac:dyDescent="0.2">
      <c r="B49" s="126" t="s">
        <v>111</v>
      </c>
      <c r="C49" s="759"/>
      <c r="D49" s="761"/>
      <c r="E49" s="123" t="str">
        <f>$F$9</f>
        <v>介護職員</v>
      </c>
      <c r="F49" s="115"/>
      <c r="G49" s="116" t="s">
        <v>219</v>
      </c>
      <c r="H49" s="115"/>
      <c r="I49" s="116" t="s">
        <v>512</v>
      </c>
      <c r="J49" s="115"/>
      <c r="K49" s="116" t="s">
        <v>512</v>
      </c>
      <c r="M49" s="765"/>
      <c r="N49" s="766"/>
      <c r="O49" s="767"/>
      <c r="P49" s="765"/>
      <c r="Q49" s="766"/>
      <c r="R49" s="767"/>
    </row>
    <row r="50" spans="2:18" ht="25.5" customHeight="1" x14ac:dyDescent="0.2">
      <c r="B50" s="125"/>
      <c r="C50" s="759"/>
      <c r="D50" s="760" t="s">
        <v>512</v>
      </c>
      <c r="E50" s="124" t="str">
        <f>$F$8</f>
        <v>介護福祉士</v>
      </c>
      <c r="F50" s="118"/>
      <c r="G50" s="119" t="s">
        <v>219</v>
      </c>
      <c r="H50" s="112"/>
      <c r="I50" s="119" t="s">
        <v>512</v>
      </c>
      <c r="J50" s="112"/>
      <c r="K50" s="119" t="s">
        <v>512</v>
      </c>
      <c r="M50" s="762" t="str">
        <f>IF(C50="","",F50+ROUNDDOWN((H50+J50)/C50,1))</f>
        <v/>
      </c>
      <c r="N50" s="763"/>
      <c r="O50" s="764"/>
      <c r="P50" s="762" t="str">
        <f>IF(C50="","",F51+ROUNDDOWN((H51+J51)/C50,1))</f>
        <v/>
      </c>
      <c r="Q50" s="763"/>
      <c r="R50" s="764"/>
    </row>
    <row r="51" spans="2:18" ht="25.5" customHeight="1" x14ac:dyDescent="0.2">
      <c r="B51" s="126" t="s">
        <v>112</v>
      </c>
      <c r="C51" s="759"/>
      <c r="D51" s="761"/>
      <c r="E51" s="123" t="str">
        <f>$F$9</f>
        <v>介護職員</v>
      </c>
      <c r="F51" s="115"/>
      <c r="G51" s="116" t="s">
        <v>219</v>
      </c>
      <c r="H51" s="115"/>
      <c r="I51" s="116" t="s">
        <v>512</v>
      </c>
      <c r="J51" s="115"/>
      <c r="K51" s="116" t="s">
        <v>512</v>
      </c>
      <c r="M51" s="765"/>
      <c r="N51" s="766"/>
      <c r="O51" s="767"/>
      <c r="P51" s="765"/>
      <c r="Q51" s="766"/>
      <c r="R51" s="767"/>
    </row>
    <row r="52" spans="2:18" ht="6.75" customHeight="1" x14ac:dyDescent="0.2">
      <c r="J52" s="105"/>
      <c r="K52" s="105"/>
      <c r="L52" s="105"/>
      <c r="M52" s="105"/>
      <c r="N52" s="105"/>
      <c r="O52" s="105"/>
      <c r="P52" s="105"/>
      <c r="Q52" s="105"/>
      <c r="R52" s="121"/>
    </row>
    <row r="53" spans="2:18" ht="20.100000000000001" customHeight="1" x14ac:dyDescent="0.2">
      <c r="J53" s="747" t="s">
        <v>515</v>
      </c>
      <c r="K53" s="747"/>
      <c r="L53" s="747"/>
      <c r="M53" s="771" t="str">
        <f>IF(SUM(M46:O51)=0,"",SUM(M46:O51))</f>
        <v/>
      </c>
      <c r="N53" s="772"/>
      <c r="O53" s="773"/>
      <c r="P53" s="771" t="str">
        <f>IF(SUM(P46:R51)=0,"",SUM(P46:R51))</f>
        <v/>
      </c>
      <c r="Q53" s="772"/>
      <c r="R53" s="773"/>
    </row>
    <row r="54" spans="2:18" ht="20.100000000000001" customHeight="1" x14ac:dyDescent="0.2">
      <c r="J54" s="747" t="s">
        <v>1052</v>
      </c>
      <c r="K54" s="747"/>
      <c r="L54" s="747"/>
      <c r="M54" s="771" t="str">
        <f>IF(M53="","",ROUNDDOWN(M53/3,1))</f>
        <v/>
      </c>
      <c r="N54" s="772"/>
      <c r="O54" s="773"/>
      <c r="P54" s="771" t="str">
        <f>IF(P53="","",ROUNDDOWN(P53/3,1))</f>
        <v/>
      </c>
      <c r="Q54" s="772"/>
      <c r="R54" s="773"/>
    </row>
    <row r="55" spans="2:18" ht="18.75" customHeight="1" x14ac:dyDescent="0.2">
      <c r="J55" s="774" t="str">
        <f>$M$15</f>
        <v>介護福祉士</v>
      </c>
      <c r="K55" s="775"/>
      <c r="L55" s="775"/>
      <c r="M55" s="775"/>
      <c r="N55" s="775"/>
      <c r="O55" s="776"/>
      <c r="P55" s="777" t="str">
        <f>IF(M54="","",M54/P54)</f>
        <v/>
      </c>
      <c r="Q55" s="778"/>
      <c r="R55" s="779"/>
    </row>
    <row r="56" spans="2:18" ht="18.75" customHeight="1" x14ac:dyDescent="0.2">
      <c r="J56" s="783" t="s">
        <v>1053</v>
      </c>
      <c r="K56" s="784"/>
      <c r="L56" s="784"/>
      <c r="M56" s="784"/>
      <c r="N56" s="784"/>
      <c r="O56" s="785"/>
      <c r="P56" s="780"/>
      <c r="Q56" s="781"/>
      <c r="R56" s="782"/>
    </row>
    <row r="57" spans="2:18" ht="18.75" customHeight="1" x14ac:dyDescent="0.2">
      <c r="J57" s="105"/>
      <c r="K57" s="105"/>
      <c r="L57" s="105"/>
      <c r="M57" s="105"/>
      <c r="N57" s="105"/>
      <c r="O57" s="105"/>
      <c r="P57" s="105"/>
      <c r="Q57" s="105"/>
      <c r="R57" s="121"/>
    </row>
    <row r="59" spans="2:18" x14ac:dyDescent="0.2">
      <c r="B59" s="103" t="s">
        <v>488</v>
      </c>
    </row>
    <row r="60" spans="2:18" x14ac:dyDescent="0.2">
      <c r="B60" s="786" t="s">
        <v>1055</v>
      </c>
      <c r="C60" s="786"/>
      <c r="D60" s="786"/>
      <c r="E60" s="786"/>
      <c r="F60" s="786"/>
      <c r="G60" s="786"/>
      <c r="H60" s="786"/>
      <c r="I60" s="786"/>
      <c r="J60" s="786"/>
      <c r="K60" s="786"/>
      <c r="L60" s="786"/>
      <c r="M60" s="786"/>
      <c r="N60" s="786"/>
      <c r="O60" s="786"/>
      <c r="P60" s="786"/>
      <c r="Q60" s="786"/>
      <c r="R60" s="786"/>
    </row>
    <row r="61" spans="2:18" x14ac:dyDescent="0.2">
      <c r="B61" s="786" t="s">
        <v>1056</v>
      </c>
      <c r="C61" s="786"/>
      <c r="D61" s="786"/>
      <c r="E61" s="786"/>
      <c r="F61" s="786"/>
      <c r="G61" s="786"/>
      <c r="H61" s="786"/>
      <c r="I61" s="786"/>
      <c r="J61" s="786"/>
      <c r="K61" s="786"/>
      <c r="L61" s="786"/>
      <c r="M61" s="786"/>
      <c r="N61" s="786"/>
      <c r="O61" s="786"/>
      <c r="P61" s="786"/>
      <c r="Q61" s="786"/>
      <c r="R61" s="786"/>
    </row>
    <row r="62" spans="2:18" x14ac:dyDescent="0.2">
      <c r="B62" s="786" t="s">
        <v>1057</v>
      </c>
      <c r="C62" s="786"/>
      <c r="D62" s="786"/>
      <c r="E62" s="786"/>
      <c r="F62" s="786"/>
      <c r="G62" s="786"/>
      <c r="H62" s="786"/>
      <c r="I62" s="786"/>
      <c r="J62" s="786"/>
      <c r="K62" s="786"/>
      <c r="L62" s="786"/>
      <c r="M62" s="786"/>
      <c r="N62" s="786"/>
      <c r="O62" s="786"/>
      <c r="P62" s="786"/>
      <c r="Q62" s="786"/>
      <c r="R62" s="786"/>
    </row>
    <row r="63" spans="2:18" x14ac:dyDescent="0.2">
      <c r="B63" s="355" t="s">
        <v>1058</v>
      </c>
      <c r="C63" s="355"/>
      <c r="D63" s="355"/>
      <c r="E63" s="355"/>
      <c r="F63" s="355"/>
      <c r="G63" s="355"/>
      <c r="H63" s="355"/>
      <c r="I63" s="355"/>
      <c r="J63" s="355"/>
      <c r="K63" s="355"/>
      <c r="L63" s="355"/>
      <c r="M63" s="355"/>
      <c r="N63" s="355"/>
      <c r="O63" s="355"/>
      <c r="P63" s="355"/>
      <c r="Q63" s="355"/>
      <c r="R63" s="355"/>
    </row>
    <row r="64" spans="2:18" x14ac:dyDescent="0.2">
      <c r="B64" s="786" t="s">
        <v>1059</v>
      </c>
      <c r="C64" s="786"/>
      <c r="D64" s="786"/>
      <c r="E64" s="786"/>
      <c r="F64" s="786"/>
      <c r="G64" s="786"/>
      <c r="H64" s="786"/>
      <c r="I64" s="786"/>
      <c r="J64" s="786"/>
      <c r="K64" s="786"/>
      <c r="L64" s="786"/>
      <c r="M64" s="786"/>
      <c r="N64" s="786"/>
      <c r="O64" s="786"/>
      <c r="P64" s="786"/>
      <c r="Q64" s="786"/>
      <c r="R64" s="786"/>
    </row>
    <row r="65" spans="2:18" x14ac:dyDescent="0.2">
      <c r="B65" s="786" t="s">
        <v>1060</v>
      </c>
      <c r="C65" s="786"/>
      <c r="D65" s="786"/>
      <c r="E65" s="786"/>
      <c r="F65" s="786"/>
      <c r="G65" s="786"/>
      <c r="H65" s="786"/>
      <c r="I65" s="786"/>
      <c r="J65" s="786"/>
      <c r="K65" s="786"/>
      <c r="L65" s="786"/>
      <c r="M65" s="786"/>
      <c r="N65" s="786"/>
      <c r="O65" s="786"/>
      <c r="P65" s="786"/>
      <c r="Q65" s="786"/>
      <c r="R65" s="786"/>
    </row>
    <row r="66" spans="2:18" x14ac:dyDescent="0.2">
      <c r="B66" s="786" t="s">
        <v>1061</v>
      </c>
      <c r="C66" s="786"/>
      <c r="D66" s="786"/>
      <c r="E66" s="786"/>
      <c r="F66" s="786"/>
      <c r="G66" s="786"/>
      <c r="H66" s="786"/>
      <c r="I66" s="786"/>
      <c r="J66" s="786"/>
      <c r="K66" s="786"/>
      <c r="L66" s="786"/>
      <c r="M66" s="786"/>
      <c r="N66" s="786"/>
      <c r="O66" s="786"/>
      <c r="P66" s="786"/>
      <c r="Q66" s="786"/>
      <c r="R66" s="786"/>
    </row>
    <row r="67" spans="2:18" x14ac:dyDescent="0.2">
      <c r="B67" s="786" t="s">
        <v>1062</v>
      </c>
      <c r="C67" s="786"/>
      <c r="D67" s="786"/>
      <c r="E67" s="786"/>
      <c r="F67" s="786"/>
      <c r="G67" s="786"/>
      <c r="H67" s="786"/>
      <c r="I67" s="786"/>
      <c r="J67" s="786"/>
      <c r="K67" s="786"/>
      <c r="L67" s="786"/>
      <c r="M67" s="786"/>
      <c r="N67" s="786"/>
      <c r="O67" s="786"/>
      <c r="P67" s="786"/>
      <c r="Q67" s="786"/>
      <c r="R67" s="786"/>
    </row>
    <row r="68" spans="2:18" x14ac:dyDescent="0.2">
      <c r="B68" s="786" t="s">
        <v>1063</v>
      </c>
      <c r="C68" s="786"/>
      <c r="D68" s="786"/>
      <c r="E68" s="786"/>
      <c r="F68" s="786"/>
      <c r="G68" s="786"/>
      <c r="H68" s="786"/>
      <c r="I68" s="786"/>
      <c r="J68" s="786"/>
      <c r="K68" s="786"/>
      <c r="L68" s="786"/>
      <c r="M68" s="786"/>
      <c r="N68" s="786"/>
      <c r="O68" s="786"/>
      <c r="P68" s="786"/>
      <c r="Q68" s="786"/>
      <c r="R68" s="786"/>
    </row>
    <row r="69" spans="2:18" x14ac:dyDescent="0.2">
      <c r="B69" s="786" t="s">
        <v>1064</v>
      </c>
      <c r="C69" s="786"/>
      <c r="D69" s="786"/>
      <c r="E69" s="786"/>
      <c r="F69" s="786"/>
      <c r="G69" s="786"/>
      <c r="H69" s="786"/>
      <c r="I69" s="786"/>
      <c r="J69" s="786"/>
      <c r="K69" s="786"/>
      <c r="L69" s="786"/>
      <c r="M69" s="786"/>
      <c r="N69" s="786"/>
      <c r="O69" s="786"/>
      <c r="P69" s="786"/>
      <c r="Q69" s="786"/>
      <c r="R69" s="786"/>
    </row>
    <row r="70" spans="2:18" x14ac:dyDescent="0.2">
      <c r="B70" s="786" t="s">
        <v>1065</v>
      </c>
      <c r="C70" s="786"/>
      <c r="D70" s="786"/>
      <c r="E70" s="786"/>
      <c r="F70" s="786"/>
      <c r="G70" s="786"/>
      <c r="H70" s="786"/>
      <c r="I70" s="786"/>
      <c r="J70" s="786"/>
      <c r="K70" s="786"/>
      <c r="L70" s="786"/>
      <c r="M70" s="786"/>
      <c r="N70" s="786"/>
      <c r="O70" s="786"/>
      <c r="P70" s="786"/>
      <c r="Q70" s="786"/>
      <c r="R70" s="786"/>
    </row>
    <row r="71" spans="2:18" x14ac:dyDescent="0.2">
      <c r="B71" s="786" t="s">
        <v>1066</v>
      </c>
      <c r="C71" s="786"/>
      <c r="D71" s="786"/>
      <c r="E71" s="786"/>
      <c r="F71" s="786"/>
      <c r="G71" s="786"/>
      <c r="H71" s="786"/>
      <c r="I71" s="786"/>
      <c r="J71" s="786"/>
      <c r="K71" s="786"/>
      <c r="L71" s="786"/>
      <c r="M71" s="786"/>
      <c r="N71" s="786"/>
      <c r="O71" s="786"/>
      <c r="P71" s="786"/>
      <c r="Q71" s="786"/>
      <c r="R71" s="786"/>
    </row>
    <row r="72" spans="2:18" x14ac:dyDescent="0.2">
      <c r="B72" s="786" t="s">
        <v>1067</v>
      </c>
      <c r="C72" s="786"/>
      <c r="D72" s="786"/>
      <c r="E72" s="786"/>
      <c r="F72" s="786"/>
      <c r="G72" s="786"/>
      <c r="H72" s="786"/>
      <c r="I72" s="786"/>
      <c r="J72" s="786"/>
      <c r="K72" s="786"/>
      <c r="L72" s="786"/>
      <c r="M72" s="786"/>
      <c r="N72" s="786"/>
      <c r="O72" s="786"/>
      <c r="P72" s="786"/>
      <c r="Q72" s="786"/>
      <c r="R72" s="786"/>
    </row>
    <row r="73" spans="2:18" x14ac:dyDescent="0.2">
      <c r="B73" s="786" t="s">
        <v>1068</v>
      </c>
      <c r="C73" s="786"/>
      <c r="D73" s="786"/>
      <c r="E73" s="786"/>
      <c r="F73" s="786"/>
      <c r="G73" s="786"/>
      <c r="H73" s="786"/>
      <c r="I73" s="786"/>
      <c r="J73" s="786"/>
      <c r="K73" s="786"/>
      <c r="L73" s="786"/>
      <c r="M73" s="786"/>
      <c r="N73" s="786"/>
      <c r="O73" s="786"/>
      <c r="P73" s="786"/>
      <c r="Q73" s="786"/>
      <c r="R73" s="786"/>
    </row>
    <row r="74" spans="2:18" x14ac:dyDescent="0.2">
      <c r="B74" s="786" t="s">
        <v>1069</v>
      </c>
      <c r="C74" s="786"/>
      <c r="D74" s="786"/>
      <c r="E74" s="786"/>
      <c r="F74" s="786"/>
      <c r="G74" s="786"/>
      <c r="H74" s="786"/>
      <c r="I74" s="786"/>
      <c r="J74" s="786"/>
      <c r="K74" s="786"/>
      <c r="L74" s="786"/>
      <c r="M74" s="786"/>
      <c r="N74" s="786"/>
      <c r="O74" s="786"/>
      <c r="P74" s="786"/>
      <c r="Q74" s="786"/>
      <c r="R74" s="786"/>
    </row>
    <row r="75" spans="2:18" x14ac:dyDescent="0.2">
      <c r="B75" s="786" t="s">
        <v>1070</v>
      </c>
      <c r="C75" s="786"/>
      <c r="D75" s="786"/>
      <c r="E75" s="786"/>
      <c r="F75" s="786"/>
      <c r="G75" s="786"/>
      <c r="H75" s="786"/>
      <c r="I75" s="786"/>
      <c r="J75" s="786"/>
      <c r="K75" s="786"/>
      <c r="L75" s="786"/>
      <c r="M75" s="786"/>
      <c r="N75" s="786"/>
      <c r="O75" s="786"/>
      <c r="P75" s="786"/>
      <c r="Q75" s="786"/>
      <c r="R75" s="786"/>
    </row>
    <row r="76" spans="2:18" x14ac:dyDescent="0.2">
      <c r="B76" s="786" t="s">
        <v>1071</v>
      </c>
      <c r="C76" s="786"/>
      <c r="D76" s="786"/>
      <c r="E76" s="786"/>
      <c r="F76" s="786"/>
      <c r="G76" s="786"/>
      <c r="H76" s="786"/>
      <c r="I76" s="786"/>
      <c r="J76" s="786"/>
      <c r="K76" s="786"/>
      <c r="L76" s="786"/>
      <c r="M76" s="786"/>
      <c r="N76" s="786"/>
      <c r="O76" s="786"/>
      <c r="P76" s="786"/>
      <c r="Q76" s="786"/>
      <c r="R76" s="786"/>
    </row>
    <row r="77" spans="2:18" x14ac:dyDescent="0.2">
      <c r="B77" s="786" t="s">
        <v>1072</v>
      </c>
      <c r="C77" s="786"/>
      <c r="D77" s="786"/>
      <c r="E77" s="786"/>
      <c r="F77" s="786"/>
      <c r="G77" s="786"/>
      <c r="H77" s="786"/>
      <c r="I77" s="786"/>
      <c r="J77" s="786"/>
      <c r="K77" s="786"/>
      <c r="L77" s="786"/>
      <c r="M77" s="786"/>
      <c r="N77" s="786"/>
      <c r="O77" s="786"/>
      <c r="P77" s="786"/>
      <c r="Q77" s="786"/>
      <c r="R77" s="786"/>
    </row>
    <row r="78" spans="2:18" x14ac:dyDescent="0.2">
      <c r="B78" s="786" t="s">
        <v>1073</v>
      </c>
      <c r="C78" s="786"/>
      <c r="D78" s="786"/>
      <c r="E78" s="786"/>
      <c r="F78" s="786"/>
      <c r="G78" s="786"/>
      <c r="H78" s="786"/>
      <c r="I78" s="786"/>
      <c r="J78" s="786"/>
      <c r="K78" s="786"/>
      <c r="L78" s="786"/>
      <c r="M78" s="786"/>
      <c r="N78" s="786"/>
      <c r="O78" s="786"/>
      <c r="P78" s="786"/>
      <c r="Q78" s="786"/>
      <c r="R78" s="786"/>
    </row>
    <row r="79" spans="2:18" x14ac:dyDescent="0.2">
      <c r="B79" s="786" t="s">
        <v>1074</v>
      </c>
      <c r="C79" s="786"/>
      <c r="D79" s="786"/>
      <c r="E79" s="786"/>
      <c r="F79" s="786"/>
      <c r="G79" s="786"/>
      <c r="H79" s="786"/>
      <c r="I79" s="786"/>
      <c r="J79" s="786"/>
      <c r="K79" s="786"/>
      <c r="L79" s="786"/>
      <c r="M79" s="786"/>
      <c r="N79" s="786"/>
      <c r="O79" s="786"/>
      <c r="P79" s="786"/>
      <c r="Q79" s="786"/>
      <c r="R79" s="786"/>
    </row>
    <row r="80" spans="2:18" x14ac:dyDescent="0.2">
      <c r="B80" s="786" t="s">
        <v>1075</v>
      </c>
      <c r="C80" s="786"/>
      <c r="D80" s="786"/>
      <c r="E80" s="786"/>
      <c r="F80" s="786"/>
      <c r="G80" s="786"/>
      <c r="H80" s="786"/>
      <c r="I80" s="786"/>
      <c r="J80" s="786"/>
      <c r="K80" s="786"/>
      <c r="L80" s="786"/>
      <c r="M80" s="786"/>
      <c r="N80" s="786"/>
      <c r="O80" s="786"/>
      <c r="P80" s="786"/>
      <c r="Q80" s="786"/>
      <c r="R80" s="786"/>
    </row>
    <row r="81" spans="2:18" x14ac:dyDescent="0.2">
      <c r="B81" s="786" t="s">
        <v>1076</v>
      </c>
      <c r="C81" s="786"/>
      <c r="D81" s="786"/>
      <c r="E81" s="786"/>
      <c r="F81" s="786"/>
      <c r="G81" s="786"/>
      <c r="H81" s="786"/>
      <c r="I81" s="786"/>
      <c r="J81" s="786"/>
      <c r="K81" s="786"/>
      <c r="L81" s="786"/>
      <c r="M81" s="786"/>
      <c r="N81" s="786"/>
      <c r="O81" s="786"/>
      <c r="P81" s="786"/>
      <c r="Q81" s="786"/>
      <c r="R81" s="786"/>
    </row>
    <row r="82" spans="2:18" x14ac:dyDescent="0.2">
      <c r="B82" s="786" t="s">
        <v>1077</v>
      </c>
      <c r="C82" s="786"/>
      <c r="D82" s="786"/>
      <c r="E82" s="786"/>
      <c r="F82" s="786"/>
      <c r="G82" s="786"/>
      <c r="H82" s="786"/>
      <c r="I82" s="786"/>
      <c r="J82" s="786"/>
      <c r="K82" s="786"/>
      <c r="L82" s="786"/>
      <c r="M82" s="786"/>
      <c r="N82" s="786"/>
      <c r="O82" s="786"/>
      <c r="P82" s="786"/>
      <c r="Q82" s="786"/>
      <c r="R82" s="786"/>
    </row>
    <row r="83" spans="2:18" x14ac:dyDescent="0.2">
      <c r="B83" s="787" t="s">
        <v>1078</v>
      </c>
      <c r="C83" s="786"/>
      <c r="D83" s="786"/>
      <c r="E83" s="786"/>
      <c r="F83" s="786"/>
      <c r="G83" s="786"/>
      <c r="H83" s="786"/>
      <c r="I83" s="786"/>
      <c r="J83" s="786"/>
      <c r="K83" s="786"/>
      <c r="L83" s="786"/>
      <c r="M83" s="786"/>
      <c r="N83" s="786"/>
      <c r="O83" s="786"/>
      <c r="P83" s="786"/>
      <c r="Q83" s="786"/>
      <c r="R83" s="786"/>
    </row>
    <row r="84" spans="2:18" x14ac:dyDescent="0.2">
      <c r="B84" s="786" t="s">
        <v>1079</v>
      </c>
      <c r="C84" s="786"/>
      <c r="D84" s="786"/>
      <c r="E84" s="786"/>
      <c r="F84" s="786"/>
      <c r="G84" s="786"/>
      <c r="H84" s="786"/>
      <c r="I84" s="786"/>
      <c r="J84" s="786"/>
      <c r="K84" s="786"/>
      <c r="L84" s="786"/>
      <c r="M84" s="786"/>
      <c r="N84" s="786"/>
      <c r="O84" s="786"/>
      <c r="P84" s="786"/>
      <c r="Q84" s="786"/>
      <c r="R84" s="786"/>
    </row>
    <row r="85" spans="2:18" x14ac:dyDescent="0.2">
      <c r="B85" s="786" t="s">
        <v>1080</v>
      </c>
      <c r="C85" s="786"/>
      <c r="D85" s="786"/>
      <c r="E85" s="786"/>
      <c r="F85" s="786"/>
      <c r="G85" s="786"/>
      <c r="H85" s="786"/>
      <c r="I85" s="786"/>
      <c r="J85" s="786"/>
      <c r="K85" s="786"/>
      <c r="L85" s="786"/>
      <c r="M85" s="786"/>
      <c r="N85" s="786"/>
      <c r="O85" s="786"/>
      <c r="P85" s="786"/>
      <c r="Q85" s="786"/>
      <c r="R85" s="786"/>
    </row>
    <row r="86" spans="2:18" x14ac:dyDescent="0.2">
      <c r="B86" s="786"/>
      <c r="C86" s="786"/>
      <c r="D86" s="786"/>
      <c r="E86" s="786"/>
      <c r="F86" s="786"/>
      <c r="G86" s="786"/>
      <c r="H86" s="786"/>
      <c r="I86" s="786"/>
      <c r="J86" s="786"/>
      <c r="K86" s="786"/>
      <c r="L86" s="786"/>
      <c r="M86" s="786"/>
      <c r="N86" s="786"/>
      <c r="O86" s="786"/>
      <c r="P86" s="786"/>
      <c r="Q86" s="786"/>
      <c r="R86" s="786"/>
    </row>
    <row r="87" spans="2:18" x14ac:dyDescent="0.2">
      <c r="B87" s="786"/>
      <c r="C87" s="786"/>
      <c r="D87" s="786"/>
      <c r="E87" s="786"/>
      <c r="F87" s="786"/>
      <c r="G87" s="786"/>
      <c r="H87" s="786"/>
      <c r="I87" s="786"/>
      <c r="J87" s="786"/>
      <c r="K87" s="786"/>
      <c r="L87" s="786"/>
      <c r="M87" s="786"/>
      <c r="N87" s="786"/>
      <c r="O87" s="786"/>
      <c r="P87" s="786"/>
      <c r="Q87" s="786"/>
      <c r="R87" s="786"/>
    </row>
    <row r="88" spans="2:18" x14ac:dyDescent="0.2">
      <c r="B88" s="786"/>
      <c r="C88" s="786"/>
      <c r="D88" s="786"/>
      <c r="E88" s="786"/>
      <c r="F88" s="786"/>
      <c r="G88" s="786"/>
      <c r="H88" s="786"/>
      <c r="I88" s="786"/>
      <c r="J88" s="786"/>
      <c r="K88" s="786"/>
      <c r="L88" s="786"/>
      <c r="M88" s="786"/>
      <c r="N88" s="786"/>
      <c r="O88" s="786"/>
      <c r="P88" s="786"/>
      <c r="Q88" s="786"/>
      <c r="R88" s="786"/>
    </row>
    <row r="89" spans="2:18" x14ac:dyDescent="0.2">
      <c r="B89" s="786"/>
      <c r="C89" s="786"/>
      <c r="D89" s="786"/>
      <c r="E89" s="786"/>
      <c r="F89" s="786"/>
      <c r="G89" s="786"/>
      <c r="H89" s="786"/>
      <c r="I89" s="786"/>
      <c r="J89" s="786"/>
      <c r="K89" s="786"/>
      <c r="L89" s="786"/>
      <c r="M89" s="786"/>
      <c r="N89" s="786"/>
      <c r="O89" s="786"/>
      <c r="P89" s="786"/>
      <c r="Q89" s="786"/>
      <c r="R89" s="786"/>
    </row>
    <row r="90" spans="2:18" x14ac:dyDescent="0.2">
      <c r="B90" s="786"/>
      <c r="C90" s="786"/>
      <c r="D90" s="786"/>
      <c r="E90" s="786"/>
      <c r="F90" s="786"/>
      <c r="G90" s="786"/>
      <c r="H90" s="786"/>
      <c r="I90" s="786"/>
      <c r="J90" s="786"/>
      <c r="K90" s="786"/>
      <c r="L90" s="786"/>
      <c r="M90" s="786"/>
      <c r="N90" s="786"/>
      <c r="O90" s="786"/>
      <c r="P90" s="786"/>
      <c r="Q90" s="786"/>
      <c r="R90" s="786"/>
    </row>
    <row r="91" spans="2:18" x14ac:dyDescent="0.2">
      <c r="B91" s="786"/>
      <c r="C91" s="786"/>
      <c r="D91" s="786"/>
      <c r="E91" s="786"/>
      <c r="F91" s="786"/>
      <c r="G91" s="786"/>
      <c r="H91" s="786"/>
      <c r="I91" s="786"/>
      <c r="J91" s="786"/>
      <c r="K91" s="786"/>
      <c r="L91" s="786"/>
      <c r="M91" s="786"/>
      <c r="N91" s="786"/>
      <c r="O91" s="786"/>
      <c r="P91" s="786"/>
      <c r="Q91" s="786"/>
      <c r="R91" s="786"/>
    </row>
    <row r="92" spans="2:18" x14ac:dyDescent="0.2">
      <c r="B92" s="786"/>
      <c r="C92" s="786"/>
      <c r="D92" s="786"/>
      <c r="E92" s="786"/>
      <c r="F92" s="786"/>
      <c r="G92" s="786"/>
      <c r="H92" s="786"/>
      <c r="I92" s="786"/>
      <c r="J92" s="786"/>
      <c r="K92" s="786"/>
      <c r="L92" s="786"/>
      <c r="M92" s="786"/>
      <c r="N92" s="786"/>
      <c r="O92" s="786"/>
      <c r="P92" s="786"/>
      <c r="Q92" s="786"/>
      <c r="R92" s="786"/>
    </row>
    <row r="93" spans="2:18" x14ac:dyDescent="0.2">
      <c r="B93" s="786"/>
      <c r="C93" s="786"/>
      <c r="D93" s="786"/>
      <c r="E93" s="786"/>
      <c r="F93" s="786"/>
      <c r="G93" s="786"/>
      <c r="H93" s="786"/>
      <c r="I93" s="786"/>
      <c r="J93" s="786"/>
      <c r="K93" s="786"/>
      <c r="L93" s="786"/>
      <c r="M93" s="786"/>
      <c r="N93" s="786"/>
      <c r="O93" s="786"/>
      <c r="P93" s="786"/>
      <c r="Q93" s="786"/>
      <c r="R93" s="786"/>
    </row>
    <row r="94" spans="2:18" x14ac:dyDescent="0.2">
      <c r="B94" s="786"/>
      <c r="C94" s="786"/>
      <c r="D94" s="786"/>
      <c r="E94" s="786"/>
      <c r="F94" s="786"/>
      <c r="G94" s="786"/>
      <c r="H94" s="786"/>
      <c r="I94" s="786"/>
      <c r="J94" s="786"/>
      <c r="K94" s="786"/>
      <c r="L94" s="786"/>
      <c r="M94" s="786"/>
      <c r="N94" s="786"/>
      <c r="O94" s="786"/>
      <c r="P94" s="786"/>
      <c r="Q94" s="786"/>
      <c r="R94" s="786"/>
    </row>
    <row r="122" spans="1:7" x14ac:dyDescent="0.2">
      <c r="A122" s="445"/>
      <c r="C122" s="445"/>
      <c r="D122" s="445"/>
      <c r="E122" s="445"/>
      <c r="F122" s="445"/>
      <c r="G122" s="445"/>
    </row>
    <row r="123" spans="1:7" x14ac:dyDescent="0.2">
      <c r="C123" s="443"/>
    </row>
    <row r="151" spans="1:1" x14ac:dyDescent="0.2">
      <c r="A151" s="445"/>
    </row>
    <row r="187" spans="1:1" x14ac:dyDescent="0.2">
      <c r="A187" s="447"/>
    </row>
    <row r="238" spans="1:1" x14ac:dyDescent="0.2">
      <c r="A238" s="447"/>
    </row>
    <row r="287" spans="1:1" x14ac:dyDescent="0.2">
      <c r="A287" s="447"/>
    </row>
    <row r="314" spans="1:1" x14ac:dyDescent="0.2">
      <c r="A314" s="445"/>
    </row>
    <row r="364" spans="1:1" x14ac:dyDescent="0.2">
      <c r="A364" s="447"/>
    </row>
    <row r="388" spans="1:1" x14ac:dyDescent="0.2">
      <c r="A388" s="445"/>
    </row>
    <row r="416" spans="1:1" x14ac:dyDescent="0.2">
      <c r="A416" s="445"/>
    </row>
    <row r="444" spans="1:1" x14ac:dyDescent="0.2">
      <c r="A444" s="445"/>
    </row>
    <row r="468" spans="1:1" x14ac:dyDescent="0.2">
      <c r="A468" s="445"/>
    </row>
    <row r="497" spans="1:1" x14ac:dyDescent="0.2">
      <c r="A497" s="445"/>
    </row>
    <row r="526" spans="1:1" x14ac:dyDescent="0.2">
      <c r="A526" s="445"/>
    </row>
    <row r="575" spans="1:1" x14ac:dyDescent="0.2">
      <c r="A575" s="447"/>
    </row>
    <row r="606" spans="1:1" x14ac:dyDescent="0.2">
      <c r="A606" s="447"/>
    </row>
    <row r="650" spans="1:1" x14ac:dyDescent="0.2">
      <c r="A650" s="447"/>
    </row>
    <row r="686" spans="1:1" x14ac:dyDescent="0.2">
      <c r="A686" s="445"/>
    </row>
    <row r="725" spans="1:1" x14ac:dyDescent="0.2">
      <c r="A725" s="447"/>
    </row>
    <row r="754" spans="1:1" x14ac:dyDescent="0.2">
      <c r="A754" s="447"/>
    </row>
    <row r="793" spans="1:1" x14ac:dyDescent="0.2">
      <c r="A793" s="447"/>
    </row>
    <row r="832" spans="1:1" x14ac:dyDescent="0.2">
      <c r="A832" s="447"/>
    </row>
    <row r="860" spans="1:1" x14ac:dyDescent="0.2">
      <c r="A860" s="447"/>
    </row>
    <row r="900" spans="1:1" x14ac:dyDescent="0.2">
      <c r="A900" s="447"/>
    </row>
    <row r="940" spans="1:1" x14ac:dyDescent="0.2">
      <c r="A940" s="447"/>
    </row>
    <row r="969" spans="1:1" x14ac:dyDescent="0.2">
      <c r="A969" s="447"/>
    </row>
  </sheetData>
  <mergeCells count="134">
    <mergeCell ref="B91:R91"/>
    <mergeCell ref="B92:R92"/>
    <mergeCell ref="B93:R93"/>
    <mergeCell ref="B94:R94"/>
    <mergeCell ref="B85:R85"/>
    <mergeCell ref="B86:R86"/>
    <mergeCell ref="B87:R87"/>
    <mergeCell ref="B88:R88"/>
    <mergeCell ref="B89:R89"/>
    <mergeCell ref="B90:R90"/>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0:R60"/>
    <mergeCell ref="B61:R61"/>
    <mergeCell ref="B62:R62"/>
    <mergeCell ref="B64:R64"/>
    <mergeCell ref="B65:R65"/>
    <mergeCell ref="B66:R66"/>
    <mergeCell ref="J54:L54"/>
    <mergeCell ref="M54:O54"/>
    <mergeCell ref="P54:R54"/>
    <mergeCell ref="J55:O55"/>
    <mergeCell ref="P55:R56"/>
    <mergeCell ref="J56:O56"/>
    <mergeCell ref="C50:C51"/>
    <mergeCell ref="D50:D51"/>
    <mergeCell ref="M50:O51"/>
    <mergeCell ref="P50:R51"/>
    <mergeCell ref="J53:L53"/>
    <mergeCell ref="M53:O53"/>
    <mergeCell ref="P53:R53"/>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40:L40"/>
    <mergeCell ref="M40:O40"/>
    <mergeCell ref="P40:R40"/>
    <mergeCell ref="J41:O41"/>
    <mergeCell ref="P41:R42"/>
    <mergeCell ref="J42:O42"/>
    <mergeCell ref="C36:C37"/>
    <mergeCell ref="D36:D37"/>
    <mergeCell ref="M36:O37"/>
    <mergeCell ref="P36:R37"/>
    <mergeCell ref="J39:L39"/>
    <mergeCell ref="M39:O39"/>
    <mergeCell ref="P39:R39"/>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C26:C27"/>
    <mergeCell ref="D26:D27"/>
    <mergeCell ref="M26:O27"/>
    <mergeCell ref="P26:R27"/>
    <mergeCell ref="D20:D21"/>
    <mergeCell ref="M20:O21"/>
    <mergeCell ref="P20:R21"/>
    <mergeCell ref="C22:C23"/>
    <mergeCell ref="D22:D23"/>
    <mergeCell ref="M22:O23"/>
    <mergeCell ref="P22:R23"/>
    <mergeCell ref="V17:V22"/>
    <mergeCell ref="C18:C19"/>
    <mergeCell ref="D18:D19"/>
    <mergeCell ref="M18:O19"/>
    <mergeCell ref="P18:R19"/>
    <mergeCell ref="C20:C21"/>
    <mergeCell ref="C24:C25"/>
    <mergeCell ref="D24:D25"/>
    <mergeCell ref="M24:O25"/>
    <mergeCell ref="P24:R25"/>
    <mergeCell ref="C14:K14"/>
    <mergeCell ref="M14:R14"/>
    <mergeCell ref="C15:D15"/>
    <mergeCell ref="F15:G15"/>
    <mergeCell ref="H15:I15"/>
    <mergeCell ref="J15:K15"/>
    <mergeCell ref="M15:O15"/>
    <mergeCell ref="P15:R15"/>
    <mergeCell ref="C16:C17"/>
    <mergeCell ref="D16:D17"/>
    <mergeCell ref="M16:O17"/>
    <mergeCell ref="P16:R17"/>
    <mergeCell ref="L1:M1"/>
    <mergeCell ref="B2:R2"/>
    <mergeCell ref="J4:R4"/>
    <mergeCell ref="J5:R5"/>
    <mergeCell ref="J6:R6"/>
    <mergeCell ref="B8:D8"/>
    <mergeCell ref="F8:I8"/>
    <mergeCell ref="F9:I9"/>
    <mergeCell ref="F11:I11"/>
  </mergeCells>
  <phoneticPr fontId="3"/>
  <dataValidations count="3">
    <dataValidation type="list" allowBlank="1" showInputMessage="1" showErrorMessage="1" sqref="F8:I8" xr:uid="{00000000-0002-0000-0F00-000000000000}"/>
    <dataValidation type="list" allowBlank="1" showInputMessage="1" showErrorMessage="1" sqref="F11" xr:uid="{00000000-0002-0000-0F00-000001000000}">
      <formula1>"前年度（３月を除く）,届出日の属する月の前３月"</formula1>
    </dataValidation>
    <dataValidation type="list" allowBlank="1" showInputMessage="1" showErrorMessage="1" sqref="B14 B44" xr:uid="{00000000-0002-0000-0F00-000002000000}">
      <formula1>"□,■"</formula1>
    </dataValidation>
  </dataValidations>
  <pageMargins left="0.7" right="0.7" top="0.75" bottom="0.75" header="0.3" footer="0.3"/>
  <pageSetup paperSize="9" scale="60" orientation="portrait" r:id="rId1"/>
  <rowBreaks count="1" manualBreakCount="1">
    <brk id="4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E123"/>
  <sheetViews>
    <sheetView zoomScaleNormal="100" zoomScaleSheetLayoutView="115" workbookViewId="0">
      <selection activeCell="AR7" sqref="AR7"/>
    </sheetView>
  </sheetViews>
  <sheetFormatPr defaultColWidth="3.44140625" defaultRowHeight="13.2" x14ac:dyDescent="0.2"/>
  <cols>
    <col min="1" max="1" width="3.44140625" style="3"/>
    <col min="2" max="2" width="3" style="380" customWidth="1"/>
    <col min="3" max="7" width="3.44140625" style="3"/>
    <col min="8" max="8" width="2.44140625" style="3" customWidth="1"/>
    <col min="9" max="16384" width="3.44140625" style="3"/>
  </cols>
  <sheetData>
    <row r="1" spans="2:30" s="365" customFormat="1" x14ac:dyDescent="0.2"/>
    <row r="2" spans="2:30" s="365" customFormat="1" x14ac:dyDescent="0.2">
      <c r="B2" s="365" t="s">
        <v>121</v>
      </c>
      <c r="T2" s="336"/>
      <c r="U2" s="336" t="s">
        <v>10</v>
      </c>
      <c r="V2" s="788"/>
      <c r="W2" s="788"/>
      <c r="X2" s="325" t="s">
        <v>11</v>
      </c>
      <c r="Y2" s="788"/>
      <c r="Z2" s="788"/>
      <c r="AA2" s="325" t="s">
        <v>88</v>
      </c>
      <c r="AB2" s="788"/>
      <c r="AC2" s="788"/>
      <c r="AD2" s="325" t="s">
        <v>89</v>
      </c>
    </row>
    <row r="3" spans="2:30" s="365" customFormat="1" x14ac:dyDescent="0.2"/>
    <row r="4" spans="2:30" s="365" customFormat="1" x14ac:dyDescent="0.2">
      <c r="B4" s="788" t="s">
        <v>122</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c r="AD4" s="788"/>
    </row>
    <row r="5" spans="2:30" s="365" customFormat="1" x14ac:dyDescent="0.2"/>
    <row r="6" spans="2:30" s="365" customFormat="1" ht="19.5" customHeight="1" x14ac:dyDescent="0.2">
      <c r="B6" s="789" t="s">
        <v>123</v>
      </c>
      <c r="C6" s="789"/>
      <c r="D6" s="789"/>
      <c r="E6" s="789"/>
      <c r="F6" s="789"/>
      <c r="G6" s="790"/>
      <c r="H6" s="791"/>
      <c r="I6" s="791"/>
      <c r="J6" s="791"/>
      <c r="K6" s="791"/>
      <c r="L6" s="791"/>
      <c r="M6" s="791"/>
      <c r="N6" s="791"/>
      <c r="O6" s="791"/>
      <c r="P6" s="791"/>
      <c r="Q6" s="791"/>
      <c r="R6" s="791"/>
      <c r="S6" s="791"/>
      <c r="T6" s="791"/>
      <c r="U6" s="791"/>
      <c r="V6" s="791"/>
      <c r="W6" s="791"/>
      <c r="X6" s="791"/>
      <c r="Y6" s="791"/>
      <c r="Z6" s="791"/>
      <c r="AA6" s="791"/>
      <c r="AB6" s="791"/>
      <c r="AC6" s="791"/>
      <c r="AD6" s="792"/>
    </row>
    <row r="7" spans="2:30" s="365" customFormat="1" ht="19.5" customHeight="1" x14ac:dyDescent="0.2">
      <c r="B7" s="794" t="s">
        <v>124</v>
      </c>
      <c r="C7" s="795"/>
      <c r="D7" s="795"/>
      <c r="E7" s="795"/>
      <c r="F7" s="796"/>
      <c r="G7" s="300" t="s">
        <v>0</v>
      </c>
      <c r="H7" s="393" t="s">
        <v>125</v>
      </c>
      <c r="I7" s="393"/>
      <c r="J7" s="393"/>
      <c r="K7" s="393"/>
      <c r="L7" s="325" t="s">
        <v>0</v>
      </c>
      <c r="M7" s="393" t="s">
        <v>126</v>
      </c>
      <c r="N7" s="393"/>
      <c r="O7" s="393"/>
      <c r="P7" s="393"/>
      <c r="Q7" s="325" t="s">
        <v>0</v>
      </c>
      <c r="R7" s="393" t="s">
        <v>127</v>
      </c>
      <c r="S7" s="393"/>
      <c r="T7" s="393"/>
      <c r="U7" s="393"/>
      <c r="V7" s="393"/>
      <c r="W7" s="393"/>
      <c r="X7" s="393"/>
      <c r="Y7" s="393"/>
      <c r="Z7" s="393"/>
      <c r="AA7" s="393"/>
      <c r="AB7" s="393"/>
      <c r="AC7" s="393"/>
      <c r="AD7" s="399"/>
    </row>
    <row r="8" spans="2:30" ht="19.5" customHeight="1" x14ac:dyDescent="0.2">
      <c r="B8" s="797" t="s">
        <v>128</v>
      </c>
      <c r="C8" s="798"/>
      <c r="D8" s="798"/>
      <c r="E8" s="798"/>
      <c r="F8" s="799"/>
      <c r="G8" s="325" t="s">
        <v>0</v>
      </c>
      <c r="H8" s="401" t="s">
        <v>129</v>
      </c>
      <c r="I8" s="401"/>
      <c r="J8" s="401"/>
      <c r="K8" s="401"/>
      <c r="L8" s="401"/>
      <c r="M8" s="401"/>
      <c r="N8" s="401"/>
      <c r="O8" s="401"/>
      <c r="P8" s="325" t="s">
        <v>0</v>
      </c>
      <c r="Q8" s="401" t="s">
        <v>130</v>
      </c>
      <c r="R8" s="127"/>
      <c r="S8" s="127"/>
      <c r="T8" s="127"/>
      <c r="U8" s="127"/>
      <c r="V8" s="127"/>
      <c r="W8" s="127"/>
      <c r="X8" s="127"/>
      <c r="Y8" s="127"/>
      <c r="Z8" s="127"/>
      <c r="AA8" s="127"/>
      <c r="AB8" s="127"/>
      <c r="AC8" s="127"/>
      <c r="AD8" s="128"/>
    </row>
    <row r="9" spans="2:30" ht="19.5" customHeight="1" x14ac:dyDescent="0.2">
      <c r="B9" s="800"/>
      <c r="C9" s="801"/>
      <c r="D9" s="801"/>
      <c r="E9" s="801"/>
      <c r="F9" s="802"/>
      <c r="G9" s="306" t="s">
        <v>0</v>
      </c>
      <c r="H9" s="395" t="s">
        <v>131</v>
      </c>
      <c r="I9" s="395"/>
      <c r="J9" s="395"/>
      <c r="K9" s="395"/>
      <c r="L9" s="395"/>
      <c r="M9" s="395"/>
      <c r="N9" s="395"/>
      <c r="O9" s="395"/>
      <c r="P9" s="268"/>
      <c r="Q9" s="337"/>
      <c r="R9" s="337"/>
      <c r="S9" s="337"/>
      <c r="T9" s="337"/>
      <c r="U9" s="337"/>
      <c r="V9" s="337"/>
      <c r="W9" s="337"/>
      <c r="X9" s="337"/>
      <c r="Y9" s="337"/>
      <c r="Z9" s="337"/>
      <c r="AA9" s="337"/>
      <c r="AB9" s="337"/>
      <c r="AC9" s="337"/>
      <c r="AD9" s="269"/>
    </row>
    <row r="10" spans="2:30" s="365" customFormat="1" x14ac:dyDescent="0.2"/>
    <row r="11" spans="2:30" s="365" customFormat="1" x14ac:dyDescent="0.2">
      <c r="B11" s="374"/>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4"/>
      <c r="AA11" s="375"/>
      <c r="AB11" s="375"/>
      <c r="AC11" s="375"/>
      <c r="AD11" s="376"/>
    </row>
    <row r="12" spans="2:30" s="365" customFormat="1" x14ac:dyDescent="0.2">
      <c r="B12" s="373"/>
      <c r="Z12" s="373"/>
      <c r="AA12" s="129" t="s">
        <v>132</v>
      </c>
      <c r="AB12" s="129" t="s">
        <v>133</v>
      </c>
      <c r="AC12" s="129" t="s">
        <v>134</v>
      </c>
      <c r="AD12" s="372"/>
    </row>
    <row r="13" spans="2:30" s="365" customFormat="1" x14ac:dyDescent="0.2">
      <c r="B13" s="373"/>
      <c r="Z13" s="373"/>
      <c r="AD13" s="372"/>
    </row>
    <row r="14" spans="2:30" s="365" customFormat="1" ht="19.5" customHeight="1" x14ac:dyDescent="0.2">
      <c r="B14" s="373"/>
      <c r="C14" s="365" t="s">
        <v>135</v>
      </c>
      <c r="D14" s="325"/>
      <c r="E14" s="325"/>
      <c r="F14" s="325"/>
      <c r="G14" s="325"/>
      <c r="H14" s="325"/>
      <c r="I14" s="325"/>
      <c r="J14" s="325"/>
      <c r="K14" s="325"/>
      <c r="L14" s="325"/>
      <c r="M14" s="325"/>
      <c r="N14" s="325"/>
      <c r="O14" s="325"/>
      <c r="Z14" s="130"/>
      <c r="AA14" s="325" t="s">
        <v>0</v>
      </c>
      <c r="AB14" s="325" t="s">
        <v>133</v>
      </c>
      <c r="AC14" s="325" t="s">
        <v>0</v>
      </c>
      <c r="AD14" s="372"/>
    </row>
    <row r="15" spans="2:30" s="365" customFormat="1" x14ac:dyDescent="0.2">
      <c r="B15" s="373"/>
      <c r="D15" s="325"/>
      <c r="E15" s="325"/>
      <c r="F15" s="325"/>
      <c r="G15" s="325"/>
      <c r="H15" s="325"/>
      <c r="I15" s="325"/>
      <c r="J15" s="325"/>
      <c r="K15" s="325"/>
      <c r="L15" s="325"/>
      <c r="M15" s="325"/>
      <c r="N15" s="325"/>
      <c r="O15" s="325"/>
      <c r="Z15" s="418"/>
      <c r="AA15" s="325"/>
      <c r="AB15" s="325"/>
      <c r="AC15" s="325"/>
      <c r="AD15" s="372"/>
    </row>
    <row r="16" spans="2:30" s="365" customFormat="1" ht="19.5" customHeight="1" x14ac:dyDescent="0.2">
      <c r="B16" s="373"/>
      <c r="C16" s="365" t="s">
        <v>136</v>
      </c>
      <c r="D16" s="325"/>
      <c r="E16" s="325"/>
      <c r="F16" s="325"/>
      <c r="G16" s="325"/>
      <c r="H16" s="325"/>
      <c r="I16" s="325"/>
      <c r="J16" s="325"/>
      <c r="K16" s="325"/>
      <c r="L16" s="325"/>
      <c r="M16" s="325"/>
      <c r="N16" s="325"/>
      <c r="O16" s="325"/>
      <c r="Z16" s="130"/>
      <c r="AA16" s="325" t="s">
        <v>0</v>
      </c>
      <c r="AB16" s="325" t="s">
        <v>133</v>
      </c>
      <c r="AC16" s="325" t="s">
        <v>0</v>
      </c>
      <c r="AD16" s="372"/>
    </row>
    <row r="17" spans="2:30" s="365" customFormat="1" x14ac:dyDescent="0.2">
      <c r="B17" s="373"/>
      <c r="L17" s="325"/>
      <c r="Q17" s="325"/>
      <c r="W17" s="325"/>
      <c r="Z17" s="373"/>
      <c r="AD17" s="372"/>
    </row>
    <row r="18" spans="2:30" s="365" customFormat="1" x14ac:dyDescent="0.2">
      <c r="B18" s="373"/>
      <c r="C18" s="365" t="s">
        <v>137</v>
      </c>
      <c r="Z18" s="373"/>
      <c r="AD18" s="372"/>
    </row>
    <row r="19" spans="2:30" s="365" customFormat="1" ht="6.75" customHeight="1" x14ac:dyDescent="0.2">
      <c r="B19" s="373"/>
      <c r="Z19" s="373"/>
      <c r="AD19" s="372"/>
    </row>
    <row r="20" spans="2:30" s="365" customFormat="1" ht="23.25" customHeight="1" x14ac:dyDescent="0.2">
      <c r="B20" s="373" t="s">
        <v>138</v>
      </c>
      <c r="C20" s="794" t="s">
        <v>139</v>
      </c>
      <c r="D20" s="795"/>
      <c r="E20" s="795"/>
      <c r="F20" s="795"/>
      <c r="G20" s="795"/>
      <c r="H20" s="796"/>
      <c r="I20" s="794"/>
      <c r="J20" s="795"/>
      <c r="K20" s="795"/>
      <c r="L20" s="795"/>
      <c r="M20" s="795"/>
      <c r="N20" s="795"/>
      <c r="O20" s="795"/>
      <c r="P20" s="795"/>
      <c r="Q20" s="795"/>
      <c r="R20" s="795"/>
      <c r="S20" s="795"/>
      <c r="T20" s="795"/>
      <c r="U20" s="795"/>
      <c r="V20" s="795"/>
      <c r="W20" s="795"/>
      <c r="X20" s="796"/>
      <c r="Y20" s="2"/>
      <c r="Z20" s="91"/>
      <c r="AA20" s="2"/>
      <c r="AB20" s="2"/>
      <c r="AC20" s="2"/>
      <c r="AD20" s="372"/>
    </row>
    <row r="21" spans="2:30" s="365" customFormat="1" ht="23.25" customHeight="1" x14ac:dyDescent="0.2">
      <c r="B21" s="373" t="s">
        <v>138</v>
      </c>
      <c r="C21" s="794" t="s">
        <v>140</v>
      </c>
      <c r="D21" s="795"/>
      <c r="E21" s="795"/>
      <c r="F21" s="795"/>
      <c r="G21" s="795"/>
      <c r="H21" s="796"/>
      <c r="I21" s="794"/>
      <c r="J21" s="795"/>
      <c r="K21" s="795"/>
      <c r="L21" s="795"/>
      <c r="M21" s="795"/>
      <c r="N21" s="795"/>
      <c r="O21" s="795"/>
      <c r="P21" s="795"/>
      <c r="Q21" s="795"/>
      <c r="R21" s="795"/>
      <c r="S21" s="795"/>
      <c r="T21" s="795"/>
      <c r="U21" s="795"/>
      <c r="V21" s="795"/>
      <c r="W21" s="795"/>
      <c r="X21" s="796"/>
      <c r="Y21" s="2"/>
      <c r="Z21" s="91"/>
      <c r="AA21" s="2"/>
      <c r="AB21" s="2"/>
      <c r="AC21" s="2"/>
      <c r="AD21" s="372"/>
    </row>
    <row r="22" spans="2:30" s="365" customFormat="1" ht="23.25" customHeight="1" x14ac:dyDescent="0.2">
      <c r="B22" s="373" t="s">
        <v>138</v>
      </c>
      <c r="C22" s="794" t="s">
        <v>141</v>
      </c>
      <c r="D22" s="795"/>
      <c r="E22" s="795"/>
      <c r="F22" s="795"/>
      <c r="G22" s="795"/>
      <c r="H22" s="796"/>
      <c r="I22" s="794"/>
      <c r="J22" s="795"/>
      <c r="K22" s="795"/>
      <c r="L22" s="795"/>
      <c r="M22" s="795"/>
      <c r="N22" s="795"/>
      <c r="O22" s="795"/>
      <c r="P22" s="795"/>
      <c r="Q22" s="795"/>
      <c r="R22" s="795"/>
      <c r="S22" s="795"/>
      <c r="T22" s="795"/>
      <c r="U22" s="795"/>
      <c r="V22" s="795"/>
      <c r="W22" s="795"/>
      <c r="X22" s="796"/>
      <c r="Y22" s="2"/>
      <c r="Z22" s="91"/>
      <c r="AA22" s="2"/>
      <c r="AB22" s="2"/>
      <c r="AC22" s="2"/>
      <c r="AD22" s="372"/>
    </row>
    <row r="23" spans="2:30" s="365" customFormat="1" x14ac:dyDescent="0.2">
      <c r="B23" s="373"/>
      <c r="C23" s="325"/>
      <c r="D23" s="325"/>
      <c r="E23" s="325"/>
      <c r="F23" s="325"/>
      <c r="G23" s="325"/>
      <c r="H23" s="325"/>
      <c r="I23" s="2"/>
      <c r="J23" s="2"/>
      <c r="K23" s="2"/>
      <c r="L23" s="2"/>
      <c r="M23" s="2"/>
      <c r="N23" s="2"/>
      <c r="O23" s="2"/>
      <c r="P23" s="2"/>
      <c r="Q23" s="2"/>
      <c r="R23" s="2"/>
      <c r="S23" s="2"/>
      <c r="T23" s="2"/>
      <c r="U23" s="2"/>
      <c r="V23" s="2"/>
      <c r="W23" s="2"/>
      <c r="X23" s="2"/>
      <c r="Y23" s="2"/>
      <c r="Z23" s="91"/>
      <c r="AA23" s="2"/>
      <c r="AB23" s="2"/>
      <c r="AC23" s="2"/>
      <c r="AD23" s="372"/>
    </row>
    <row r="24" spans="2:30" s="365" customFormat="1" ht="27" customHeight="1" x14ac:dyDescent="0.2">
      <c r="B24" s="373"/>
      <c r="C24" s="803" t="s">
        <v>142</v>
      </c>
      <c r="D24" s="803"/>
      <c r="E24" s="803"/>
      <c r="F24" s="803"/>
      <c r="G24" s="803"/>
      <c r="H24" s="803"/>
      <c r="I24" s="803"/>
      <c r="J24" s="803"/>
      <c r="K24" s="803"/>
      <c r="L24" s="803"/>
      <c r="M24" s="803"/>
      <c r="N24" s="803"/>
      <c r="O24" s="803"/>
      <c r="P24" s="803"/>
      <c r="Q24" s="803"/>
      <c r="R24" s="803"/>
      <c r="S24" s="803"/>
      <c r="T24" s="803"/>
      <c r="U24" s="803"/>
      <c r="V24" s="803"/>
      <c r="W24" s="803"/>
      <c r="X24" s="803"/>
      <c r="Y24" s="327"/>
      <c r="Z24" s="408"/>
      <c r="AA24" s="129" t="s">
        <v>132</v>
      </c>
      <c r="AB24" s="129" t="s">
        <v>133</v>
      </c>
      <c r="AC24" s="129" t="s">
        <v>134</v>
      </c>
      <c r="AD24" s="372"/>
    </row>
    <row r="25" spans="2:30" s="365" customFormat="1" ht="6" customHeight="1" x14ac:dyDescent="0.2">
      <c r="B25" s="373"/>
      <c r="C25" s="325"/>
      <c r="D25" s="325"/>
      <c r="E25" s="325"/>
      <c r="F25" s="325"/>
      <c r="G25" s="325"/>
      <c r="H25" s="325"/>
      <c r="I25" s="325"/>
      <c r="J25" s="325"/>
      <c r="K25" s="325"/>
      <c r="L25" s="325"/>
      <c r="M25" s="325"/>
      <c r="N25" s="325"/>
      <c r="O25" s="325"/>
      <c r="Z25" s="373"/>
      <c r="AD25" s="372"/>
    </row>
    <row r="26" spans="2:30" s="365" customFormat="1" ht="19.5" customHeight="1" x14ac:dyDescent="0.2">
      <c r="B26" s="373"/>
      <c r="D26" s="365" t="s">
        <v>1027</v>
      </c>
      <c r="E26" s="325"/>
      <c r="F26" s="325"/>
      <c r="G26" s="325"/>
      <c r="H26" s="325"/>
      <c r="I26" s="325"/>
      <c r="J26" s="325"/>
      <c r="K26" s="325"/>
      <c r="L26" s="325"/>
      <c r="M26" s="325"/>
      <c r="N26" s="325"/>
      <c r="O26" s="325"/>
      <c r="Z26" s="130"/>
      <c r="AA26" s="788" t="s">
        <v>0</v>
      </c>
      <c r="AB26" s="325" t="s">
        <v>133</v>
      </c>
      <c r="AC26" s="788" t="s">
        <v>0</v>
      </c>
      <c r="AD26" s="372"/>
    </row>
    <row r="27" spans="2:30" s="365" customFormat="1" ht="19.5" customHeight="1" x14ac:dyDescent="0.2">
      <c r="B27" s="373"/>
      <c r="D27" s="365" t="s">
        <v>1028</v>
      </c>
      <c r="E27" s="325"/>
      <c r="F27" s="325"/>
      <c r="G27" s="325"/>
      <c r="H27" s="325"/>
      <c r="I27" s="325"/>
      <c r="J27" s="325"/>
      <c r="K27" s="325"/>
      <c r="L27" s="325"/>
      <c r="M27" s="325"/>
      <c r="N27" s="325"/>
      <c r="O27" s="325"/>
      <c r="Z27" s="130"/>
      <c r="AA27" s="788"/>
      <c r="AB27" s="325"/>
      <c r="AC27" s="788"/>
      <c r="AD27" s="372"/>
    </row>
    <row r="28" spans="2:30" s="365" customFormat="1" ht="6.75" customHeight="1" x14ac:dyDescent="0.2">
      <c r="B28" s="373"/>
      <c r="Z28" s="373"/>
      <c r="AD28" s="372"/>
    </row>
    <row r="29" spans="2:30" s="2" customFormat="1" ht="18" customHeight="1" x14ac:dyDescent="0.2">
      <c r="B29" s="366"/>
      <c r="D29" s="2" t="s">
        <v>143</v>
      </c>
      <c r="Z29" s="130"/>
      <c r="AA29" s="325" t="s">
        <v>0</v>
      </c>
      <c r="AB29" s="325" t="s">
        <v>133</v>
      </c>
      <c r="AC29" s="325" t="s">
        <v>0</v>
      </c>
      <c r="AD29" s="88"/>
    </row>
    <row r="30" spans="2:30" s="365" customFormat="1" ht="6.75" customHeight="1" x14ac:dyDescent="0.2">
      <c r="B30" s="373"/>
      <c r="Z30" s="373"/>
      <c r="AD30" s="372"/>
    </row>
    <row r="31" spans="2:30" s="2" customFormat="1" ht="18" customHeight="1" x14ac:dyDescent="0.2">
      <c r="B31" s="366"/>
      <c r="D31" s="2" t="s">
        <v>144</v>
      </c>
      <c r="Z31" s="130"/>
      <c r="AA31" s="325" t="s">
        <v>0</v>
      </c>
      <c r="AB31" s="325" t="s">
        <v>133</v>
      </c>
      <c r="AC31" s="325" t="s">
        <v>0</v>
      </c>
      <c r="AD31" s="88"/>
    </row>
    <row r="32" spans="2:30" s="365" customFormat="1" ht="6.75" customHeight="1" x14ac:dyDescent="0.2">
      <c r="B32" s="373"/>
      <c r="Z32" s="373"/>
      <c r="AD32" s="372"/>
    </row>
    <row r="33" spans="1:31" s="2" customFormat="1" ht="18" customHeight="1" x14ac:dyDescent="0.2">
      <c r="B33" s="366"/>
      <c r="D33" s="2" t="s">
        <v>145</v>
      </c>
      <c r="Z33" s="130"/>
      <c r="AA33" s="325" t="s">
        <v>0</v>
      </c>
      <c r="AB33" s="325" t="s">
        <v>133</v>
      </c>
      <c r="AC33" s="325" t="s">
        <v>0</v>
      </c>
      <c r="AD33" s="88"/>
    </row>
    <row r="34" spans="1:31" s="365" customFormat="1" ht="6.75" customHeight="1" x14ac:dyDescent="0.2">
      <c r="B34" s="373"/>
      <c r="Z34" s="373"/>
      <c r="AD34" s="372"/>
    </row>
    <row r="35" spans="1:31" s="2" customFormat="1" ht="18" customHeight="1" x14ac:dyDescent="0.2">
      <c r="B35" s="366"/>
      <c r="D35" s="2" t="s">
        <v>146</v>
      </c>
      <c r="Z35" s="130"/>
      <c r="AA35" s="325" t="s">
        <v>0</v>
      </c>
      <c r="AB35" s="325" t="s">
        <v>133</v>
      </c>
      <c r="AC35" s="325" t="s">
        <v>0</v>
      </c>
      <c r="AD35" s="88"/>
    </row>
    <row r="36" spans="1:31" s="365" customFormat="1" ht="6.75" customHeight="1" x14ac:dyDescent="0.2">
      <c r="B36" s="373"/>
      <c r="Z36" s="373"/>
      <c r="AD36" s="372"/>
    </row>
    <row r="37" spans="1:31" ht="18" customHeight="1" x14ac:dyDescent="0.2">
      <c r="B37" s="131"/>
      <c r="D37" s="2" t="s">
        <v>147</v>
      </c>
      <c r="Z37" s="130"/>
      <c r="AA37" s="325" t="s">
        <v>0</v>
      </c>
      <c r="AB37" s="325" t="s">
        <v>133</v>
      </c>
      <c r="AC37" s="325" t="s">
        <v>0</v>
      </c>
      <c r="AD37" s="87"/>
    </row>
    <row r="38" spans="1:31" x14ac:dyDescent="0.2">
      <c r="B38" s="131"/>
      <c r="Y38" s="87"/>
      <c r="AE38" s="132"/>
    </row>
    <row r="39" spans="1:31" ht="27" customHeight="1" x14ac:dyDescent="0.2">
      <c r="A39" s="87"/>
      <c r="B39" s="331"/>
      <c r="C39" s="793" t="s">
        <v>148</v>
      </c>
      <c r="D39" s="793"/>
      <c r="E39" s="793"/>
      <c r="F39" s="793"/>
      <c r="G39" s="793"/>
      <c r="H39" s="793"/>
      <c r="I39" s="793"/>
      <c r="J39" s="793"/>
      <c r="K39" s="793"/>
      <c r="L39" s="793"/>
      <c r="M39" s="793"/>
      <c r="N39" s="793"/>
      <c r="O39" s="793"/>
      <c r="P39" s="793"/>
      <c r="Q39" s="793"/>
      <c r="R39" s="793"/>
      <c r="S39" s="793"/>
      <c r="T39" s="793"/>
      <c r="U39" s="793"/>
      <c r="V39" s="793"/>
      <c r="W39" s="793"/>
      <c r="X39" s="793"/>
      <c r="Y39" s="322"/>
      <c r="Z39" s="270"/>
      <c r="AA39" s="307" t="s">
        <v>0</v>
      </c>
      <c r="AB39" s="307" t="s">
        <v>133</v>
      </c>
      <c r="AC39" s="307" t="s">
        <v>0</v>
      </c>
      <c r="AD39" s="60"/>
      <c r="AE39" s="132"/>
    </row>
    <row r="40" spans="1:31" s="2" customFormat="1" x14ac:dyDescent="0.2">
      <c r="B40" s="133" t="s">
        <v>149</v>
      </c>
    </row>
    <row r="41" spans="1:31" s="2" customFormat="1" x14ac:dyDescent="0.2">
      <c r="B41" s="133" t="s">
        <v>150</v>
      </c>
    </row>
    <row r="42" spans="1:31" s="2" customFormat="1" x14ac:dyDescent="0.2">
      <c r="B42" s="133" t="s">
        <v>151</v>
      </c>
    </row>
    <row r="122" spans="3:7" x14ac:dyDescent="0.2">
      <c r="C122" s="59"/>
      <c r="D122" s="59"/>
      <c r="E122" s="59"/>
      <c r="F122" s="59"/>
      <c r="G122" s="59"/>
    </row>
    <row r="123" spans="3:7" x14ac:dyDescent="0.2">
      <c r="C123" s="57"/>
    </row>
  </sheetData>
  <mergeCells count="18">
    <mergeCell ref="AA26:AA27"/>
    <mergeCell ref="AC26:AC27"/>
    <mergeCell ref="C39:X39"/>
    <mergeCell ref="B7:F7"/>
    <mergeCell ref="B8:F9"/>
    <mergeCell ref="C20:H20"/>
    <mergeCell ref="I20:X20"/>
    <mergeCell ref="C21:H21"/>
    <mergeCell ref="I21:X21"/>
    <mergeCell ref="C22:H22"/>
    <mergeCell ref="I22:X22"/>
    <mergeCell ref="C24:X24"/>
    <mergeCell ref="V2:W2"/>
    <mergeCell ref="Y2:Z2"/>
    <mergeCell ref="AB2:AC2"/>
    <mergeCell ref="B4:AD4"/>
    <mergeCell ref="B6:F6"/>
    <mergeCell ref="G6:AD6"/>
  </mergeCells>
  <phoneticPr fontId="3"/>
  <dataValidations count="1">
    <dataValidation type="list" allowBlank="1" showInputMessage="1" showErrorMessage="1" sqref="AA14 G7:G9 L7 Q7 P8 AC14 AA16 AC16 AC39 AA26 AA29 AC29 AA31 AC31 AA33 AC33 AA35 AC35 AA37 AC37 AA39 AC26" xr:uid="{00000000-0002-0000-1000-000000000000}">
      <formula1>"□,■"</formula1>
    </dataValidation>
  </dataValidations>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Y124"/>
  <sheetViews>
    <sheetView zoomScaleNormal="100" zoomScaleSheetLayoutView="85" workbookViewId="0">
      <selection activeCell="AD7" sqref="AD7"/>
    </sheetView>
  </sheetViews>
  <sheetFormatPr defaultColWidth="3.44140625" defaultRowHeight="13.2" x14ac:dyDescent="0.2"/>
  <cols>
    <col min="1" max="1" width="2.33203125" style="3" customWidth="1"/>
    <col min="2" max="2" width="3" style="380" customWidth="1"/>
    <col min="3" max="7" width="3.44140625" style="3"/>
    <col min="8" max="25" width="4.44140625" style="3" customWidth="1"/>
    <col min="26" max="16384" width="3.44140625" style="3"/>
  </cols>
  <sheetData>
    <row r="2" spans="2:25" x14ac:dyDescent="0.2">
      <c r="B2" s="3" t="s">
        <v>1011</v>
      </c>
    </row>
    <row r="3" spans="2:25" x14ac:dyDescent="0.2">
      <c r="Q3" s="365"/>
      <c r="R3" s="336" t="s">
        <v>10</v>
      </c>
      <c r="S3" s="788"/>
      <c r="T3" s="788"/>
      <c r="U3" s="336" t="s">
        <v>11</v>
      </c>
      <c r="V3" s="325"/>
      <c r="W3" s="336" t="s">
        <v>88</v>
      </c>
      <c r="X3" s="325"/>
      <c r="Y3" s="336" t="s">
        <v>89</v>
      </c>
    </row>
    <row r="4" spans="2:25" x14ac:dyDescent="0.2">
      <c r="B4" s="804" t="s">
        <v>980</v>
      </c>
      <c r="C4" s="804"/>
      <c r="D4" s="804"/>
      <c r="E4" s="804"/>
      <c r="F4" s="804"/>
      <c r="G4" s="804"/>
      <c r="H4" s="804"/>
      <c r="I4" s="804"/>
      <c r="J4" s="804"/>
      <c r="K4" s="804"/>
      <c r="L4" s="804"/>
      <c r="M4" s="804"/>
      <c r="N4" s="804"/>
      <c r="O4" s="804"/>
      <c r="P4" s="804"/>
      <c r="Q4" s="804"/>
      <c r="R4" s="804"/>
      <c r="S4" s="804"/>
      <c r="T4" s="804"/>
      <c r="U4" s="804"/>
      <c r="V4" s="804"/>
      <c r="W4" s="804"/>
      <c r="X4" s="804"/>
      <c r="Y4" s="804"/>
    </row>
    <row r="6" spans="2:25" ht="30" customHeight="1" x14ac:dyDescent="0.2">
      <c r="B6" s="300">
        <v>1</v>
      </c>
      <c r="C6" s="393" t="s">
        <v>393</v>
      </c>
      <c r="D6" s="16"/>
      <c r="E6" s="16"/>
      <c r="F6" s="16"/>
      <c r="G6" s="17"/>
      <c r="H6" s="790"/>
      <c r="I6" s="791"/>
      <c r="J6" s="791"/>
      <c r="K6" s="791"/>
      <c r="L6" s="791"/>
      <c r="M6" s="791"/>
      <c r="N6" s="791"/>
      <c r="O6" s="791"/>
      <c r="P6" s="791"/>
      <c r="Q6" s="791"/>
      <c r="R6" s="791"/>
      <c r="S6" s="791"/>
      <c r="T6" s="791"/>
      <c r="U6" s="791"/>
      <c r="V6" s="791"/>
      <c r="W6" s="791"/>
      <c r="X6" s="791"/>
      <c r="Y6" s="792"/>
    </row>
    <row r="7" spans="2:25" ht="30" customHeight="1" x14ac:dyDescent="0.2">
      <c r="B7" s="300">
        <v>2</v>
      </c>
      <c r="C7" s="393" t="s">
        <v>394</v>
      </c>
      <c r="D7" s="393"/>
      <c r="E7" s="393"/>
      <c r="F7" s="393"/>
      <c r="G7" s="399"/>
      <c r="H7" s="142" t="s">
        <v>0</v>
      </c>
      <c r="I7" s="393" t="s">
        <v>125</v>
      </c>
      <c r="J7" s="393"/>
      <c r="K7" s="393"/>
      <c r="L7" s="393"/>
      <c r="M7" s="143" t="s">
        <v>0</v>
      </c>
      <c r="N7" s="393" t="s">
        <v>126</v>
      </c>
      <c r="O7" s="393"/>
      <c r="P7" s="393"/>
      <c r="Q7" s="393"/>
      <c r="R7" s="143" t="s">
        <v>0</v>
      </c>
      <c r="S7" s="393" t="s">
        <v>127</v>
      </c>
      <c r="T7" s="393"/>
      <c r="U7" s="393"/>
      <c r="V7" s="393"/>
      <c r="W7" s="393"/>
      <c r="X7" s="393"/>
      <c r="Y7" s="399"/>
    </row>
    <row r="8" spans="2:25" ht="30" customHeight="1" x14ac:dyDescent="0.2">
      <c r="B8" s="366">
        <v>3</v>
      </c>
      <c r="C8" s="2" t="s">
        <v>395</v>
      </c>
      <c r="D8" s="2"/>
      <c r="E8" s="2"/>
      <c r="F8" s="2"/>
      <c r="G8" s="88"/>
      <c r="H8" s="144" t="s">
        <v>0</v>
      </c>
      <c r="I8" s="365" t="s">
        <v>981</v>
      </c>
      <c r="J8" s="2"/>
      <c r="K8" s="2"/>
      <c r="L8" s="2"/>
      <c r="M8" s="2"/>
      <c r="N8" s="2"/>
      <c r="O8" s="2"/>
      <c r="P8" s="144"/>
      <c r="Q8" s="365"/>
      <c r="R8" s="2"/>
      <c r="S8" s="2"/>
      <c r="T8" s="2"/>
      <c r="U8" s="2"/>
      <c r="V8" s="2"/>
      <c r="W8" s="2"/>
      <c r="X8" s="2"/>
      <c r="Y8" s="88"/>
    </row>
    <row r="9" spans="2:25" ht="30" customHeight="1" x14ac:dyDescent="0.2">
      <c r="B9" s="366"/>
      <c r="C9" s="2"/>
      <c r="D9" s="2"/>
      <c r="E9" s="2"/>
      <c r="F9" s="2"/>
      <c r="G9" s="88"/>
      <c r="H9" s="144" t="s">
        <v>0</v>
      </c>
      <c r="I9" s="365" t="s">
        <v>982</v>
      </c>
      <c r="J9" s="2"/>
      <c r="K9" s="2"/>
      <c r="L9" s="2"/>
      <c r="M9" s="2"/>
      <c r="N9" s="2"/>
      <c r="O9" s="2"/>
      <c r="P9" s="144"/>
      <c r="Q9" s="365"/>
      <c r="R9" s="2"/>
      <c r="S9" s="2"/>
      <c r="T9" s="2"/>
      <c r="U9" s="2"/>
      <c r="V9" s="2"/>
      <c r="W9" s="2"/>
      <c r="X9" s="2"/>
      <c r="Y9" s="88"/>
    </row>
    <row r="10" spans="2:25" ht="30" customHeight="1" x14ac:dyDescent="0.2">
      <c r="B10" s="366"/>
      <c r="C10" s="2"/>
      <c r="D10" s="2"/>
      <c r="E10" s="2"/>
      <c r="F10" s="2"/>
      <c r="G10" s="88"/>
      <c r="H10" s="144" t="s">
        <v>0</v>
      </c>
      <c r="I10" s="365" t="s">
        <v>983</v>
      </c>
      <c r="J10" s="2"/>
      <c r="K10" s="2"/>
      <c r="L10" s="2"/>
      <c r="M10" s="2"/>
      <c r="N10" s="2"/>
      <c r="O10" s="2"/>
      <c r="P10" s="144"/>
      <c r="Q10" s="365"/>
      <c r="R10" s="2"/>
      <c r="S10" s="2"/>
      <c r="T10" s="2"/>
      <c r="U10" s="2"/>
      <c r="V10" s="2"/>
      <c r="W10" s="2"/>
      <c r="X10" s="2"/>
      <c r="Y10" s="88"/>
    </row>
    <row r="11" spans="2:25" ht="30" customHeight="1" x14ac:dyDescent="0.2">
      <c r="B11" s="366"/>
      <c r="C11" s="2"/>
      <c r="D11" s="2"/>
      <c r="E11" s="2"/>
      <c r="F11" s="2"/>
      <c r="G11" s="88"/>
      <c r="H11" s="144" t="s">
        <v>4</v>
      </c>
      <c r="I11" s="365" t="s">
        <v>984</v>
      </c>
      <c r="J11" s="2"/>
      <c r="K11" s="2"/>
      <c r="L11" s="2"/>
      <c r="M11" s="2"/>
      <c r="N11" s="2"/>
      <c r="O11" s="2"/>
      <c r="P11" s="144"/>
      <c r="Q11" s="365"/>
      <c r="R11" s="2"/>
      <c r="S11" s="2"/>
      <c r="T11" s="2"/>
      <c r="U11" s="2"/>
      <c r="V11" s="2"/>
      <c r="W11" s="2"/>
      <c r="X11" s="2"/>
      <c r="Y11" s="88"/>
    </row>
    <row r="12" spans="2:25" ht="30" customHeight="1" x14ac:dyDescent="0.2">
      <c r="B12" s="366"/>
      <c r="C12" s="2"/>
      <c r="D12" s="2"/>
      <c r="E12" s="2"/>
      <c r="F12" s="2"/>
      <c r="G12" s="88"/>
      <c r="H12" s="144" t="s">
        <v>4</v>
      </c>
      <c r="I12" s="365" t="s">
        <v>985</v>
      </c>
      <c r="J12" s="2"/>
      <c r="K12" s="2"/>
      <c r="L12" s="2"/>
      <c r="M12" s="2"/>
      <c r="N12" s="2"/>
      <c r="O12" s="2"/>
      <c r="P12" s="144"/>
      <c r="Q12" s="365"/>
      <c r="R12" s="2"/>
      <c r="S12" s="2"/>
      <c r="T12" s="2"/>
      <c r="U12" s="2"/>
      <c r="V12" s="2"/>
      <c r="W12" s="2"/>
      <c r="X12" s="2"/>
      <c r="Y12" s="88"/>
    </row>
    <row r="13" spans="2:25" ht="30" customHeight="1" x14ac:dyDescent="0.2">
      <c r="B13" s="697"/>
      <c r="C13" s="2"/>
      <c r="D13" s="2"/>
      <c r="E13" s="2"/>
      <c r="F13" s="2"/>
      <c r="G13" s="88"/>
      <c r="H13" s="144" t="s">
        <v>0</v>
      </c>
      <c r="I13" s="698" t="s">
        <v>986</v>
      </c>
      <c r="J13" s="2"/>
      <c r="K13" s="2"/>
      <c r="L13" s="2"/>
      <c r="M13" s="2"/>
      <c r="N13" s="2"/>
      <c r="O13" s="2"/>
      <c r="P13" s="2"/>
      <c r="Q13" s="698"/>
      <c r="R13" s="2"/>
      <c r="S13" s="2"/>
      <c r="T13" s="2"/>
      <c r="U13" s="2"/>
      <c r="V13" s="2"/>
      <c r="W13" s="2"/>
      <c r="X13" s="2"/>
      <c r="Y13" s="88"/>
    </row>
    <row r="14" spans="2:25" ht="30" customHeight="1" x14ac:dyDescent="0.2">
      <c r="B14" s="366"/>
      <c r="C14" s="2"/>
      <c r="D14" s="2"/>
      <c r="E14" s="2"/>
      <c r="F14" s="2"/>
      <c r="G14" s="88"/>
      <c r="H14" s="144" t="s">
        <v>0</v>
      </c>
      <c r="I14" s="365" t="s">
        <v>1510</v>
      </c>
      <c r="J14" s="2"/>
      <c r="K14" s="2"/>
      <c r="L14" s="2"/>
      <c r="M14" s="2"/>
      <c r="N14" s="2"/>
      <c r="O14" s="2"/>
      <c r="P14" s="2"/>
      <c r="Q14" s="365"/>
      <c r="R14" s="2"/>
      <c r="S14" s="2"/>
      <c r="T14" s="2"/>
      <c r="U14" s="2"/>
      <c r="V14" s="2"/>
      <c r="W14" s="2"/>
      <c r="X14" s="2"/>
      <c r="Y14" s="88"/>
    </row>
    <row r="15" spans="2:25" x14ac:dyDescent="0.2">
      <c r="B15" s="332"/>
      <c r="C15" s="57"/>
      <c r="D15" s="57"/>
      <c r="E15" s="57"/>
      <c r="F15" s="57"/>
      <c r="G15" s="58"/>
      <c r="H15" s="56"/>
      <c r="I15" s="57"/>
      <c r="J15" s="57"/>
      <c r="K15" s="57"/>
      <c r="L15" s="57"/>
      <c r="M15" s="57"/>
      <c r="N15" s="57"/>
      <c r="O15" s="57"/>
      <c r="P15" s="57"/>
      <c r="Q15" s="57"/>
      <c r="R15" s="57"/>
      <c r="S15" s="57"/>
      <c r="T15" s="57"/>
      <c r="U15" s="57"/>
      <c r="V15" s="57"/>
      <c r="W15" s="57"/>
      <c r="X15" s="57"/>
      <c r="Y15" s="58"/>
    </row>
    <row r="16" spans="2:25" ht="29.25" customHeight="1" x14ac:dyDescent="0.2">
      <c r="B16" s="282">
        <v>4</v>
      </c>
      <c r="C16" s="805" t="s">
        <v>987</v>
      </c>
      <c r="D16" s="805"/>
      <c r="E16" s="805"/>
      <c r="F16" s="805"/>
      <c r="G16" s="806"/>
      <c r="H16" s="91" t="s">
        <v>988</v>
      </c>
      <c r="I16" s="2"/>
      <c r="Y16" s="87"/>
    </row>
    <row r="17" spans="2:25" ht="12" customHeight="1" x14ac:dyDescent="0.2">
      <c r="B17" s="131"/>
      <c r="G17" s="87"/>
      <c r="H17" s="132"/>
      <c r="I17" s="789" t="s">
        <v>989</v>
      </c>
      <c r="J17" s="789"/>
      <c r="K17" s="789"/>
      <c r="L17" s="789"/>
      <c r="M17" s="789"/>
      <c r="N17" s="789"/>
      <c r="O17" s="789"/>
      <c r="P17" s="789"/>
      <c r="Q17" s="797"/>
      <c r="R17" s="798"/>
      <c r="S17" s="798"/>
      <c r="T17" s="798"/>
      <c r="U17" s="798"/>
      <c r="V17" s="798"/>
      <c r="W17" s="799"/>
      <c r="Y17" s="87"/>
    </row>
    <row r="18" spans="2:25" ht="12" customHeight="1" x14ac:dyDescent="0.2">
      <c r="B18" s="131"/>
      <c r="G18" s="87"/>
      <c r="H18" s="132"/>
      <c r="I18" s="789"/>
      <c r="J18" s="789"/>
      <c r="K18" s="789"/>
      <c r="L18" s="789"/>
      <c r="M18" s="789"/>
      <c r="N18" s="789"/>
      <c r="O18" s="789"/>
      <c r="P18" s="789"/>
      <c r="Q18" s="800"/>
      <c r="R18" s="801"/>
      <c r="S18" s="801"/>
      <c r="T18" s="801"/>
      <c r="U18" s="801"/>
      <c r="V18" s="801"/>
      <c r="W18" s="802"/>
      <c r="Y18" s="87"/>
    </row>
    <row r="19" spans="2:25" ht="12" customHeight="1" x14ac:dyDescent="0.2">
      <c r="B19" s="131"/>
      <c r="G19" s="87"/>
      <c r="H19" s="132"/>
      <c r="I19" s="797" t="s">
        <v>990</v>
      </c>
      <c r="J19" s="798"/>
      <c r="K19" s="798"/>
      <c r="L19" s="798"/>
      <c r="M19" s="798"/>
      <c r="N19" s="798"/>
      <c r="O19" s="798"/>
      <c r="P19" s="799"/>
      <c r="Q19" s="797"/>
      <c r="R19" s="798"/>
      <c r="S19" s="798"/>
      <c r="T19" s="798"/>
      <c r="U19" s="798"/>
      <c r="V19" s="798"/>
      <c r="W19" s="799"/>
      <c r="Y19" s="87"/>
    </row>
    <row r="20" spans="2:25" ht="12" customHeight="1" x14ac:dyDescent="0.2">
      <c r="B20" s="131"/>
      <c r="G20" s="87"/>
      <c r="H20" s="132"/>
      <c r="I20" s="807"/>
      <c r="J20" s="788"/>
      <c r="K20" s="788"/>
      <c r="L20" s="788"/>
      <c r="M20" s="788"/>
      <c r="N20" s="788"/>
      <c r="O20" s="788"/>
      <c r="P20" s="808"/>
      <c r="Q20" s="807"/>
      <c r="R20" s="788"/>
      <c r="S20" s="788"/>
      <c r="T20" s="788"/>
      <c r="U20" s="788"/>
      <c r="V20" s="788"/>
      <c r="W20" s="808"/>
      <c r="Y20" s="87"/>
    </row>
    <row r="21" spans="2:25" ht="12" customHeight="1" x14ac:dyDescent="0.2">
      <c r="B21" s="131"/>
      <c r="G21" s="87"/>
      <c r="H21" s="132"/>
      <c r="I21" s="807"/>
      <c r="J21" s="788"/>
      <c r="K21" s="788"/>
      <c r="L21" s="788"/>
      <c r="M21" s="788"/>
      <c r="N21" s="788"/>
      <c r="O21" s="788"/>
      <c r="P21" s="808"/>
      <c r="Q21" s="807"/>
      <c r="R21" s="788"/>
      <c r="S21" s="788"/>
      <c r="T21" s="788"/>
      <c r="U21" s="788"/>
      <c r="V21" s="788"/>
      <c r="W21" s="808"/>
      <c r="Y21" s="87"/>
    </row>
    <row r="22" spans="2:25" ht="12" customHeight="1" x14ac:dyDescent="0.2">
      <c r="B22" s="131"/>
      <c r="G22" s="87"/>
      <c r="H22" s="132"/>
      <c r="I22" s="800"/>
      <c r="J22" s="801"/>
      <c r="K22" s="801"/>
      <c r="L22" s="801"/>
      <c r="M22" s="801"/>
      <c r="N22" s="801"/>
      <c r="O22" s="801"/>
      <c r="P22" s="802"/>
      <c r="Q22" s="800"/>
      <c r="R22" s="801"/>
      <c r="S22" s="801"/>
      <c r="T22" s="801"/>
      <c r="U22" s="801"/>
      <c r="V22" s="801"/>
      <c r="W22" s="802"/>
      <c r="Y22" s="87"/>
    </row>
    <row r="23" spans="2:25" ht="12" customHeight="1" x14ac:dyDescent="0.2">
      <c r="B23" s="131"/>
      <c r="G23" s="87"/>
      <c r="H23" s="132"/>
      <c r="I23" s="789" t="s">
        <v>991</v>
      </c>
      <c r="J23" s="789"/>
      <c r="K23" s="789"/>
      <c r="L23" s="789"/>
      <c r="M23" s="789"/>
      <c r="N23" s="789"/>
      <c r="O23" s="789"/>
      <c r="P23" s="789"/>
      <c r="Q23" s="809"/>
      <c r="R23" s="810"/>
      <c r="S23" s="810"/>
      <c r="T23" s="810"/>
      <c r="U23" s="810"/>
      <c r="V23" s="810"/>
      <c r="W23" s="811"/>
      <c r="Y23" s="87"/>
    </row>
    <row r="24" spans="2:25" ht="12" customHeight="1" x14ac:dyDescent="0.2">
      <c r="B24" s="131"/>
      <c r="G24" s="87"/>
      <c r="H24" s="132"/>
      <c r="I24" s="789"/>
      <c r="J24" s="789"/>
      <c r="K24" s="789"/>
      <c r="L24" s="789"/>
      <c r="M24" s="789"/>
      <c r="N24" s="789"/>
      <c r="O24" s="789"/>
      <c r="P24" s="789"/>
      <c r="Q24" s="812"/>
      <c r="R24" s="813"/>
      <c r="S24" s="813"/>
      <c r="T24" s="813"/>
      <c r="U24" s="813"/>
      <c r="V24" s="813"/>
      <c r="W24" s="814"/>
      <c r="Y24" s="87"/>
    </row>
    <row r="25" spans="2:25" ht="12" customHeight="1" x14ac:dyDescent="0.2">
      <c r="B25" s="131"/>
      <c r="G25" s="87"/>
      <c r="H25" s="132"/>
      <c r="I25" s="789" t="s">
        <v>992</v>
      </c>
      <c r="J25" s="789"/>
      <c r="K25" s="789"/>
      <c r="L25" s="789"/>
      <c r="M25" s="789"/>
      <c r="N25" s="789"/>
      <c r="O25" s="789"/>
      <c r="P25" s="789"/>
      <c r="Q25" s="809" t="s">
        <v>993</v>
      </c>
      <c r="R25" s="810"/>
      <c r="S25" s="810"/>
      <c r="T25" s="810"/>
      <c r="U25" s="810"/>
      <c r="V25" s="810"/>
      <c r="W25" s="811"/>
      <c r="Y25" s="87"/>
    </row>
    <row r="26" spans="2:25" ht="12" customHeight="1" x14ac:dyDescent="0.2">
      <c r="B26" s="131"/>
      <c r="G26" s="87"/>
      <c r="H26" s="132"/>
      <c r="I26" s="789"/>
      <c r="J26" s="789"/>
      <c r="K26" s="789"/>
      <c r="L26" s="789"/>
      <c r="M26" s="789"/>
      <c r="N26" s="789"/>
      <c r="O26" s="789"/>
      <c r="P26" s="789"/>
      <c r="Q26" s="812"/>
      <c r="R26" s="813"/>
      <c r="S26" s="813"/>
      <c r="T26" s="813"/>
      <c r="U26" s="813"/>
      <c r="V26" s="813"/>
      <c r="W26" s="814"/>
      <c r="Y26" s="87"/>
    </row>
    <row r="27" spans="2:25" ht="12" customHeight="1" x14ac:dyDescent="0.2">
      <c r="B27" s="131"/>
      <c r="G27" s="87"/>
      <c r="H27" s="132"/>
      <c r="I27" s="789" t="s">
        <v>994</v>
      </c>
      <c r="J27" s="789"/>
      <c r="K27" s="789"/>
      <c r="L27" s="789"/>
      <c r="M27" s="789"/>
      <c r="N27" s="789"/>
      <c r="O27" s="789"/>
      <c r="P27" s="789"/>
      <c r="Q27" s="809"/>
      <c r="R27" s="810"/>
      <c r="S27" s="810"/>
      <c r="T27" s="810"/>
      <c r="U27" s="810"/>
      <c r="V27" s="810"/>
      <c r="W27" s="811"/>
      <c r="Y27" s="87"/>
    </row>
    <row r="28" spans="2:25" ht="12" customHeight="1" x14ac:dyDescent="0.2">
      <c r="B28" s="131"/>
      <c r="G28" s="87"/>
      <c r="H28" s="132"/>
      <c r="I28" s="789"/>
      <c r="J28" s="789"/>
      <c r="K28" s="789"/>
      <c r="L28" s="789"/>
      <c r="M28" s="789"/>
      <c r="N28" s="789"/>
      <c r="O28" s="789"/>
      <c r="P28" s="789"/>
      <c r="Q28" s="812"/>
      <c r="R28" s="813"/>
      <c r="S28" s="813"/>
      <c r="T28" s="813"/>
      <c r="U28" s="813"/>
      <c r="V28" s="813"/>
      <c r="W28" s="814"/>
      <c r="Y28" s="87"/>
    </row>
    <row r="29" spans="2:25" ht="15" customHeight="1" x14ac:dyDescent="0.2">
      <c r="B29" s="131"/>
      <c r="G29" s="87"/>
      <c r="H29" s="132"/>
      <c r="I29" s="2"/>
      <c r="J29" s="2"/>
      <c r="K29" s="2"/>
      <c r="L29" s="2"/>
      <c r="M29" s="2"/>
      <c r="N29" s="2"/>
      <c r="O29" s="2"/>
      <c r="P29" s="2"/>
      <c r="Q29" s="2"/>
      <c r="R29" s="2"/>
      <c r="S29" s="2"/>
      <c r="T29" s="2"/>
      <c r="U29" s="2"/>
      <c r="Y29" s="409"/>
    </row>
    <row r="30" spans="2:25" ht="29.25" customHeight="1" x14ac:dyDescent="0.2">
      <c r="B30" s="282"/>
      <c r="C30" s="405"/>
      <c r="D30" s="405"/>
      <c r="E30" s="405"/>
      <c r="F30" s="405"/>
      <c r="G30" s="406"/>
      <c r="H30" s="91" t="s">
        <v>995</v>
      </c>
      <c r="I30" s="2"/>
      <c r="Y30" s="87"/>
    </row>
    <row r="31" spans="2:25" ht="12" customHeight="1" x14ac:dyDescent="0.2">
      <c r="B31" s="131"/>
      <c r="G31" s="87"/>
      <c r="H31" s="132"/>
      <c r="I31" s="789" t="s">
        <v>989</v>
      </c>
      <c r="J31" s="789"/>
      <c r="K31" s="789"/>
      <c r="L31" s="789"/>
      <c r="M31" s="789"/>
      <c r="N31" s="789"/>
      <c r="O31" s="789"/>
      <c r="P31" s="789"/>
      <c r="Q31" s="797"/>
      <c r="R31" s="798"/>
      <c r="S31" s="798"/>
      <c r="T31" s="798"/>
      <c r="U31" s="798"/>
      <c r="V31" s="798"/>
      <c r="W31" s="799"/>
      <c r="Y31" s="87"/>
    </row>
    <row r="32" spans="2:25" ht="12" customHeight="1" x14ac:dyDescent="0.2">
      <c r="B32" s="131"/>
      <c r="G32" s="87"/>
      <c r="H32" s="132"/>
      <c r="I32" s="789"/>
      <c r="J32" s="789"/>
      <c r="K32" s="789"/>
      <c r="L32" s="789"/>
      <c r="M32" s="789"/>
      <c r="N32" s="789"/>
      <c r="O32" s="789"/>
      <c r="P32" s="789"/>
      <c r="Q32" s="800"/>
      <c r="R32" s="801"/>
      <c r="S32" s="801"/>
      <c r="T32" s="801"/>
      <c r="U32" s="801"/>
      <c r="V32" s="801"/>
      <c r="W32" s="802"/>
      <c r="Y32" s="87"/>
    </row>
    <row r="33" spans="2:25" ht="12" customHeight="1" x14ac:dyDescent="0.2">
      <c r="B33" s="131"/>
      <c r="G33" s="87"/>
      <c r="H33" s="132"/>
      <c r="I33" s="797" t="s">
        <v>990</v>
      </c>
      <c r="J33" s="798"/>
      <c r="K33" s="798"/>
      <c r="L33" s="798"/>
      <c r="M33" s="798"/>
      <c r="N33" s="798"/>
      <c r="O33" s="798"/>
      <c r="P33" s="799"/>
      <c r="Q33" s="797"/>
      <c r="R33" s="798"/>
      <c r="S33" s="798"/>
      <c r="T33" s="798"/>
      <c r="U33" s="798"/>
      <c r="V33" s="798"/>
      <c r="W33" s="799"/>
      <c r="Y33" s="87"/>
    </row>
    <row r="34" spans="2:25" ht="12" customHeight="1" x14ac:dyDescent="0.2">
      <c r="B34" s="131"/>
      <c r="G34" s="87"/>
      <c r="H34" s="132"/>
      <c r="I34" s="807"/>
      <c r="J34" s="788"/>
      <c r="K34" s="788"/>
      <c r="L34" s="788"/>
      <c r="M34" s="788"/>
      <c r="N34" s="788"/>
      <c r="O34" s="788"/>
      <c r="P34" s="808"/>
      <c r="Q34" s="807"/>
      <c r="R34" s="788"/>
      <c r="S34" s="788"/>
      <c r="T34" s="788"/>
      <c r="U34" s="788"/>
      <c r="V34" s="788"/>
      <c r="W34" s="808"/>
      <c r="Y34" s="87"/>
    </row>
    <row r="35" spans="2:25" ht="12" customHeight="1" x14ac:dyDescent="0.2">
      <c r="B35" s="131"/>
      <c r="G35" s="87"/>
      <c r="H35" s="132"/>
      <c r="I35" s="807"/>
      <c r="J35" s="788"/>
      <c r="K35" s="788"/>
      <c r="L35" s="788"/>
      <c r="M35" s="788"/>
      <c r="N35" s="788"/>
      <c r="O35" s="788"/>
      <c r="P35" s="808"/>
      <c r="Q35" s="807"/>
      <c r="R35" s="788"/>
      <c r="S35" s="788"/>
      <c r="T35" s="788"/>
      <c r="U35" s="788"/>
      <c r="V35" s="788"/>
      <c r="W35" s="808"/>
      <c r="Y35" s="87"/>
    </row>
    <row r="36" spans="2:25" ht="12" customHeight="1" x14ac:dyDescent="0.2">
      <c r="B36" s="131"/>
      <c r="G36" s="87"/>
      <c r="H36" s="132"/>
      <c r="I36" s="800"/>
      <c r="J36" s="801"/>
      <c r="K36" s="801"/>
      <c r="L36" s="801"/>
      <c r="M36" s="801"/>
      <c r="N36" s="801"/>
      <c r="O36" s="801"/>
      <c r="P36" s="802"/>
      <c r="Q36" s="800"/>
      <c r="R36" s="801"/>
      <c r="S36" s="801"/>
      <c r="T36" s="801"/>
      <c r="U36" s="801"/>
      <c r="V36" s="801"/>
      <c r="W36" s="802"/>
      <c r="Y36" s="87"/>
    </row>
    <row r="37" spans="2:25" ht="12" customHeight="1" x14ac:dyDescent="0.2">
      <c r="B37" s="131"/>
      <c r="G37" s="87"/>
      <c r="H37" s="132"/>
      <c r="I37" s="789" t="s">
        <v>991</v>
      </c>
      <c r="J37" s="789"/>
      <c r="K37" s="789"/>
      <c r="L37" s="789"/>
      <c r="M37" s="789"/>
      <c r="N37" s="789"/>
      <c r="O37" s="789"/>
      <c r="P37" s="789"/>
      <c r="Q37" s="809"/>
      <c r="R37" s="810"/>
      <c r="S37" s="810"/>
      <c r="T37" s="810"/>
      <c r="U37" s="810"/>
      <c r="V37" s="810"/>
      <c r="W37" s="811"/>
      <c r="Y37" s="87"/>
    </row>
    <row r="38" spans="2:25" ht="12" customHeight="1" x14ac:dyDescent="0.2">
      <c r="B38" s="131"/>
      <c r="G38" s="87"/>
      <c r="H38" s="132"/>
      <c r="I38" s="789"/>
      <c r="J38" s="789"/>
      <c r="K38" s="789"/>
      <c r="L38" s="789"/>
      <c r="M38" s="789"/>
      <c r="N38" s="789"/>
      <c r="O38" s="789"/>
      <c r="P38" s="789"/>
      <c r="Q38" s="812"/>
      <c r="R38" s="813"/>
      <c r="S38" s="813"/>
      <c r="T38" s="813"/>
      <c r="U38" s="813"/>
      <c r="V38" s="813"/>
      <c r="W38" s="814"/>
      <c r="Y38" s="87"/>
    </row>
    <row r="39" spans="2:25" ht="12" customHeight="1" x14ac:dyDescent="0.2">
      <c r="B39" s="131"/>
      <c r="G39" s="87"/>
      <c r="H39" s="448"/>
      <c r="I39" s="796" t="s">
        <v>992</v>
      </c>
      <c r="J39" s="789"/>
      <c r="K39" s="789"/>
      <c r="L39" s="789"/>
      <c r="M39" s="789"/>
      <c r="N39" s="789"/>
      <c r="O39" s="789"/>
      <c r="P39" s="789"/>
      <c r="Q39" s="790" t="s">
        <v>993</v>
      </c>
      <c r="R39" s="791"/>
      <c r="S39" s="791"/>
      <c r="T39" s="791"/>
      <c r="U39" s="791"/>
      <c r="V39" s="791"/>
      <c r="W39" s="791"/>
      <c r="X39" s="132"/>
      <c r="Y39" s="87"/>
    </row>
    <row r="40" spans="2:25" ht="12" customHeight="1" x14ac:dyDescent="0.2">
      <c r="B40" s="131"/>
      <c r="G40" s="87"/>
      <c r="H40" s="132"/>
      <c r="I40" s="815"/>
      <c r="J40" s="815"/>
      <c r="K40" s="815"/>
      <c r="L40" s="815"/>
      <c r="M40" s="815"/>
      <c r="N40" s="815"/>
      <c r="O40" s="815"/>
      <c r="P40" s="815"/>
      <c r="Q40" s="812"/>
      <c r="R40" s="813"/>
      <c r="S40" s="813"/>
      <c r="T40" s="813"/>
      <c r="U40" s="813"/>
      <c r="V40" s="813"/>
      <c r="W40" s="814"/>
      <c r="Y40" s="87"/>
    </row>
    <row r="41" spans="2:25" ht="12" customHeight="1" x14ac:dyDescent="0.2">
      <c r="B41" s="131"/>
      <c r="G41" s="87"/>
      <c r="H41" s="132"/>
      <c r="I41" s="789" t="s">
        <v>994</v>
      </c>
      <c r="J41" s="789"/>
      <c r="K41" s="789"/>
      <c r="L41" s="789"/>
      <c r="M41" s="789"/>
      <c r="N41" s="789"/>
      <c r="O41" s="789"/>
      <c r="P41" s="789"/>
      <c r="Q41" s="809"/>
      <c r="R41" s="810"/>
      <c r="S41" s="810"/>
      <c r="T41" s="810"/>
      <c r="U41" s="810"/>
      <c r="V41" s="810"/>
      <c r="W41" s="811"/>
      <c r="Y41" s="87"/>
    </row>
    <row r="42" spans="2:25" ht="12" customHeight="1" x14ac:dyDescent="0.2">
      <c r="B42" s="131"/>
      <c r="G42" s="87"/>
      <c r="H42" s="132"/>
      <c r="I42" s="789"/>
      <c r="J42" s="789"/>
      <c r="K42" s="789"/>
      <c r="L42" s="789"/>
      <c r="M42" s="789"/>
      <c r="N42" s="789"/>
      <c r="O42" s="789"/>
      <c r="P42" s="789"/>
      <c r="Q42" s="812"/>
      <c r="R42" s="813"/>
      <c r="S42" s="813"/>
      <c r="T42" s="813"/>
      <c r="U42" s="813"/>
      <c r="V42" s="813"/>
      <c r="W42" s="814"/>
      <c r="Y42" s="87"/>
    </row>
    <row r="43" spans="2:25" ht="15" customHeight="1" x14ac:dyDescent="0.2">
      <c r="B43" s="131"/>
      <c r="G43" s="87"/>
      <c r="H43" s="132"/>
      <c r="I43" s="2"/>
      <c r="J43" s="2"/>
      <c r="K43" s="2"/>
      <c r="L43" s="2"/>
      <c r="M43" s="2"/>
      <c r="N43" s="2"/>
      <c r="O43" s="2"/>
      <c r="P43" s="2"/>
      <c r="Q43" s="2"/>
      <c r="R43" s="2"/>
      <c r="S43" s="2"/>
      <c r="T43" s="2"/>
      <c r="U43" s="2"/>
      <c r="Y43" s="409"/>
    </row>
    <row r="44" spans="2:25" ht="29.25" customHeight="1" x14ac:dyDescent="0.2">
      <c r="B44" s="282"/>
      <c r="C44" s="405"/>
      <c r="D44" s="405"/>
      <c r="E44" s="405"/>
      <c r="F44" s="405"/>
      <c r="G44" s="406"/>
      <c r="H44" s="91" t="s">
        <v>996</v>
      </c>
      <c r="I44" s="2"/>
      <c r="Y44" s="87"/>
    </row>
    <row r="45" spans="2:25" ht="12" customHeight="1" x14ac:dyDescent="0.2">
      <c r="B45" s="131"/>
      <c r="G45" s="87"/>
      <c r="H45" s="132"/>
      <c r="I45" s="789" t="s">
        <v>989</v>
      </c>
      <c r="J45" s="789"/>
      <c r="K45" s="789"/>
      <c r="L45" s="789"/>
      <c r="M45" s="789"/>
      <c r="N45" s="789"/>
      <c r="O45" s="789"/>
      <c r="P45" s="789"/>
      <c r="Q45" s="797"/>
      <c r="R45" s="798"/>
      <c r="S45" s="798"/>
      <c r="T45" s="798"/>
      <c r="U45" s="798"/>
      <c r="V45" s="798"/>
      <c r="W45" s="799"/>
      <c r="Y45" s="87"/>
    </row>
    <row r="46" spans="2:25" ht="12" customHeight="1" x14ac:dyDescent="0.2">
      <c r="B46" s="131"/>
      <c r="G46" s="87"/>
      <c r="H46" s="132"/>
      <c r="I46" s="789"/>
      <c r="J46" s="789"/>
      <c r="K46" s="789"/>
      <c r="L46" s="789"/>
      <c r="M46" s="789"/>
      <c r="N46" s="789"/>
      <c r="O46" s="789"/>
      <c r="P46" s="789"/>
      <c r="Q46" s="800"/>
      <c r="R46" s="801"/>
      <c r="S46" s="801"/>
      <c r="T46" s="801"/>
      <c r="U46" s="801"/>
      <c r="V46" s="801"/>
      <c r="W46" s="802"/>
      <c r="Y46" s="87"/>
    </row>
    <row r="47" spans="2:25" ht="12" customHeight="1" x14ac:dyDescent="0.2">
      <c r="B47" s="131"/>
      <c r="G47" s="87"/>
      <c r="H47" s="132"/>
      <c r="I47" s="797" t="s">
        <v>990</v>
      </c>
      <c r="J47" s="798"/>
      <c r="K47" s="798"/>
      <c r="L47" s="798"/>
      <c r="M47" s="798"/>
      <c r="N47" s="798"/>
      <c r="O47" s="798"/>
      <c r="P47" s="799"/>
      <c r="Q47" s="797"/>
      <c r="R47" s="798"/>
      <c r="S47" s="798"/>
      <c r="T47" s="798"/>
      <c r="U47" s="798"/>
      <c r="V47" s="798"/>
      <c r="W47" s="799"/>
      <c r="Y47" s="87"/>
    </row>
    <row r="48" spans="2:25" ht="12" customHeight="1" x14ac:dyDescent="0.2">
      <c r="B48" s="131"/>
      <c r="G48" s="87"/>
      <c r="H48" s="132"/>
      <c r="I48" s="807"/>
      <c r="J48" s="788"/>
      <c r="K48" s="788"/>
      <c r="L48" s="788"/>
      <c r="M48" s="788"/>
      <c r="N48" s="788"/>
      <c r="O48" s="788"/>
      <c r="P48" s="808"/>
      <c r="Q48" s="807"/>
      <c r="R48" s="788"/>
      <c r="S48" s="788"/>
      <c r="T48" s="788"/>
      <c r="U48" s="788"/>
      <c r="V48" s="788"/>
      <c r="W48" s="808"/>
      <c r="Y48" s="87"/>
    </row>
    <row r="49" spans="2:25" ht="12" customHeight="1" x14ac:dyDescent="0.2">
      <c r="B49" s="131"/>
      <c r="G49" s="87"/>
      <c r="H49" s="132"/>
      <c r="I49" s="807"/>
      <c r="J49" s="788"/>
      <c r="K49" s="788"/>
      <c r="L49" s="788"/>
      <c r="M49" s="788"/>
      <c r="N49" s="788"/>
      <c r="O49" s="788"/>
      <c r="P49" s="808"/>
      <c r="Q49" s="807"/>
      <c r="R49" s="788"/>
      <c r="S49" s="788"/>
      <c r="T49" s="788"/>
      <c r="U49" s="788"/>
      <c r="V49" s="788"/>
      <c r="W49" s="808"/>
      <c r="Y49" s="87"/>
    </row>
    <row r="50" spans="2:25" ht="12" customHeight="1" x14ac:dyDescent="0.2">
      <c r="B50" s="131"/>
      <c r="G50" s="87"/>
      <c r="H50" s="132"/>
      <c r="I50" s="800"/>
      <c r="J50" s="801"/>
      <c r="K50" s="801"/>
      <c r="L50" s="801"/>
      <c r="M50" s="801"/>
      <c r="N50" s="801"/>
      <c r="O50" s="801"/>
      <c r="P50" s="802"/>
      <c r="Q50" s="800"/>
      <c r="R50" s="801"/>
      <c r="S50" s="801"/>
      <c r="T50" s="801"/>
      <c r="U50" s="801"/>
      <c r="V50" s="801"/>
      <c r="W50" s="802"/>
      <c r="Y50" s="87"/>
    </row>
    <row r="51" spans="2:25" ht="12" customHeight="1" x14ac:dyDescent="0.2">
      <c r="B51" s="131"/>
      <c r="G51" s="87"/>
      <c r="H51" s="132"/>
      <c r="I51" s="789" t="s">
        <v>991</v>
      </c>
      <c r="J51" s="789"/>
      <c r="K51" s="789"/>
      <c r="L51" s="789"/>
      <c r="M51" s="789"/>
      <c r="N51" s="789"/>
      <c r="O51" s="789"/>
      <c r="P51" s="789"/>
      <c r="Q51" s="809"/>
      <c r="R51" s="810"/>
      <c r="S51" s="810"/>
      <c r="T51" s="810"/>
      <c r="U51" s="810"/>
      <c r="V51" s="810"/>
      <c r="W51" s="811"/>
      <c r="Y51" s="87"/>
    </row>
    <row r="52" spans="2:25" ht="12" customHeight="1" x14ac:dyDescent="0.2">
      <c r="B52" s="131"/>
      <c r="G52" s="87"/>
      <c r="H52" s="132"/>
      <c r="I52" s="789"/>
      <c r="J52" s="789"/>
      <c r="K52" s="789"/>
      <c r="L52" s="789"/>
      <c r="M52" s="789"/>
      <c r="N52" s="789"/>
      <c r="O52" s="789"/>
      <c r="P52" s="789"/>
      <c r="Q52" s="812"/>
      <c r="R52" s="813"/>
      <c r="S52" s="813"/>
      <c r="T52" s="813"/>
      <c r="U52" s="813"/>
      <c r="V52" s="813"/>
      <c r="W52" s="814"/>
      <c r="Y52" s="87"/>
    </row>
    <row r="53" spans="2:25" ht="12" customHeight="1" x14ac:dyDescent="0.2">
      <c r="B53" s="131"/>
      <c r="G53" s="87"/>
      <c r="H53" s="132"/>
      <c r="I53" s="789" t="s">
        <v>992</v>
      </c>
      <c r="J53" s="789"/>
      <c r="K53" s="789"/>
      <c r="L53" s="789"/>
      <c r="M53" s="789"/>
      <c r="N53" s="789"/>
      <c r="O53" s="789"/>
      <c r="P53" s="789"/>
      <c r="Q53" s="809" t="s">
        <v>993</v>
      </c>
      <c r="R53" s="810"/>
      <c r="S53" s="810"/>
      <c r="T53" s="810"/>
      <c r="U53" s="810"/>
      <c r="V53" s="810"/>
      <c r="W53" s="811"/>
      <c r="Y53" s="87"/>
    </row>
    <row r="54" spans="2:25" ht="12" customHeight="1" x14ac:dyDescent="0.2">
      <c r="B54" s="131"/>
      <c r="G54" s="87"/>
      <c r="H54" s="132"/>
      <c r="I54" s="789"/>
      <c r="J54" s="789"/>
      <c r="K54" s="789"/>
      <c r="L54" s="789"/>
      <c r="M54" s="789"/>
      <c r="N54" s="789"/>
      <c r="O54" s="789"/>
      <c r="P54" s="789"/>
      <c r="Q54" s="812"/>
      <c r="R54" s="813"/>
      <c r="S54" s="813"/>
      <c r="T54" s="813"/>
      <c r="U54" s="813"/>
      <c r="V54" s="813"/>
      <c r="W54" s="814"/>
      <c r="Y54" s="87"/>
    </row>
    <row r="55" spans="2:25" ht="12" customHeight="1" x14ac:dyDescent="0.2">
      <c r="B55" s="131"/>
      <c r="G55" s="87"/>
      <c r="H55" s="132"/>
      <c r="I55" s="789" t="s">
        <v>994</v>
      </c>
      <c r="J55" s="789"/>
      <c r="K55" s="789"/>
      <c r="L55" s="789"/>
      <c r="M55" s="789"/>
      <c r="N55" s="789"/>
      <c r="O55" s="789"/>
      <c r="P55" s="789"/>
      <c r="Q55" s="809"/>
      <c r="R55" s="810"/>
      <c r="S55" s="810"/>
      <c r="T55" s="810"/>
      <c r="U55" s="810"/>
      <c r="V55" s="810"/>
      <c r="W55" s="811"/>
      <c r="Y55" s="87"/>
    </row>
    <row r="56" spans="2:25" ht="12" customHeight="1" x14ac:dyDescent="0.2">
      <c r="B56" s="131"/>
      <c r="G56" s="87"/>
      <c r="H56" s="132"/>
      <c r="I56" s="789"/>
      <c r="J56" s="789"/>
      <c r="K56" s="789"/>
      <c r="L56" s="789"/>
      <c r="M56" s="789"/>
      <c r="N56" s="789"/>
      <c r="O56" s="789"/>
      <c r="P56" s="789"/>
      <c r="Q56" s="812"/>
      <c r="R56" s="813"/>
      <c r="S56" s="813"/>
      <c r="T56" s="813"/>
      <c r="U56" s="813"/>
      <c r="V56" s="813"/>
      <c r="W56" s="814"/>
      <c r="Y56" s="87"/>
    </row>
    <row r="57" spans="2:25" ht="15" customHeight="1" x14ac:dyDescent="0.2">
      <c r="B57" s="331"/>
      <c r="C57" s="59"/>
      <c r="D57" s="59"/>
      <c r="E57" s="59"/>
      <c r="F57" s="59"/>
      <c r="G57" s="60"/>
      <c r="H57" s="158"/>
      <c r="I57" s="59"/>
      <c r="J57" s="59"/>
      <c r="K57" s="59"/>
      <c r="L57" s="59"/>
      <c r="M57" s="59"/>
      <c r="N57" s="59"/>
      <c r="O57" s="59"/>
      <c r="P57" s="59"/>
      <c r="Q57" s="59"/>
      <c r="R57" s="59"/>
      <c r="S57" s="59"/>
      <c r="T57" s="59"/>
      <c r="U57" s="59"/>
      <c r="V57" s="59"/>
      <c r="W57" s="817"/>
      <c r="X57" s="817"/>
      <c r="Y57" s="818"/>
    </row>
    <row r="58" spans="2:25" ht="15" customHeight="1" x14ac:dyDescent="0.2">
      <c r="Y58" s="312"/>
    </row>
    <row r="59" spans="2:25" ht="38.4" customHeight="1" x14ac:dyDescent="0.2">
      <c r="B59" s="816" t="s">
        <v>997</v>
      </c>
      <c r="C59" s="816"/>
      <c r="D59" s="816"/>
      <c r="E59" s="816"/>
      <c r="F59" s="816"/>
      <c r="G59" s="816"/>
      <c r="H59" s="816"/>
      <c r="I59" s="816"/>
      <c r="J59" s="816"/>
      <c r="K59" s="816"/>
      <c r="L59" s="816"/>
      <c r="M59" s="816"/>
      <c r="N59" s="816"/>
      <c r="O59" s="816"/>
      <c r="P59" s="816"/>
      <c r="Q59" s="816"/>
      <c r="R59" s="816"/>
      <c r="S59" s="816"/>
      <c r="T59" s="816"/>
      <c r="U59" s="816"/>
      <c r="V59" s="816"/>
      <c r="W59" s="816"/>
      <c r="X59" s="816"/>
      <c r="Y59" s="816"/>
    </row>
    <row r="60" spans="2:25" ht="24" customHeight="1" x14ac:dyDescent="0.2">
      <c r="B60" s="816" t="s">
        <v>998</v>
      </c>
      <c r="C60" s="816"/>
      <c r="D60" s="816"/>
      <c r="E60" s="816"/>
      <c r="F60" s="816"/>
      <c r="G60" s="816"/>
      <c r="H60" s="816"/>
      <c r="I60" s="816"/>
      <c r="J60" s="816"/>
      <c r="K60" s="816"/>
      <c r="L60" s="816"/>
      <c r="M60" s="816"/>
      <c r="N60" s="816"/>
      <c r="O60" s="816"/>
      <c r="P60" s="816"/>
      <c r="Q60" s="816"/>
      <c r="R60" s="816"/>
      <c r="S60" s="816"/>
      <c r="T60" s="816"/>
      <c r="U60" s="816"/>
      <c r="V60" s="816"/>
      <c r="W60" s="816"/>
      <c r="X60" s="816"/>
      <c r="Y60" s="816"/>
    </row>
    <row r="61" spans="2:25" ht="24" customHeight="1" x14ac:dyDescent="0.2">
      <c r="B61" s="816" t="s">
        <v>999</v>
      </c>
      <c r="C61" s="816"/>
      <c r="D61" s="816"/>
      <c r="E61" s="816"/>
      <c r="F61" s="816"/>
      <c r="G61" s="816"/>
      <c r="H61" s="816"/>
      <c r="I61" s="816"/>
      <c r="J61" s="816"/>
      <c r="K61" s="816"/>
      <c r="L61" s="816"/>
      <c r="M61" s="816"/>
      <c r="N61" s="816"/>
      <c r="O61" s="816"/>
      <c r="P61" s="816"/>
      <c r="Q61" s="816"/>
      <c r="R61" s="816"/>
      <c r="S61" s="816"/>
      <c r="T61" s="816"/>
      <c r="U61" s="816"/>
      <c r="V61" s="816"/>
      <c r="W61" s="816"/>
      <c r="X61" s="816"/>
      <c r="Y61" s="816"/>
    </row>
    <row r="62" spans="2:25" x14ac:dyDescent="0.2">
      <c r="B62" s="159" t="s">
        <v>416</v>
      </c>
      <c r="D62" s="405"/>
      <c r="E62" s="405"/>
      <c r="F62" s="405"/>
      <c r="G62" s="405"/>
      <c r="H62" s="405"/>
      <c r="I62" s="405"/>
      <c r="J62" s="405"/>
      <c r="K62" s="405"/>
      <c r="L62" s="405"/>
      <c r="M62" s="405"/>
      <c r="N62" s="405"/>
      <c r="O62" s="405"/>
      <c r="P62" s="405"/>
      <c r="Q62" s="405"/>
      <c r="R62" s="405"/>
      <c r="S62" s="405"/>
      <c r="T62" s="405"/>
      <c r="U62" s="405"/>
      <c r="V62" s="405"/>
      <c r="W62" s="405"/>
      <c r="X62" s="405"/>
      <c r="Y62" s="405"/>
    </row>
    <row r="63" spans="2:25" x14ac:dyDescent="0.2">
      <c r="B63" s="159"/>
      <c r="D63" s="315"/>
      <c r="E63" s="315"/>
      <c r="F63" s="315"/>
      <c r="G63" s="315"/>
      <c r="H63" s="315"/>
      <c r="I63" s="315"/>
      <c r="J63" s="315"/>
      <c r="K63" s="315"/>
      <c r="L63" s="315"/>
      <c r="M63" s="315"/>
      <c r="N63" s="315"/>
      <c r="O63" s="315"/>
      <c r="P63" s="315"/>
      <c r="Q63" s="315"/>
      <c r="R63" s="315"/>
      <c r="S63" s="315"/>
      <c r="T63" s="315"/>
      <c r="U63" s="315"/>
      <c r="V63" s="315"/>
      <c r="W63" s="315"/>
      <c r="X63" s="315"/>
      <c r="Y63" s="315"/>
    </row>
    <row r="123" spans="3:7" x14ac:dyDescent="0.2">
      <c r="C123" s="59"/>
      <c r="D123" s="59"/>
      <c r="E123" s="59"/>
      <c r="F123" s="59"/>
      <c r="G123" s="59"/>
    </row>
    <row r="124" spans="3:7" x14ac:dyDescent="0.2">
      <c r="C124" s="57"/>
    </row>
  </sheetData>
  <mergeCells count="38">
    <mergeCell ref="B60:Y60"/>
    <mergeCell ref="B61:Y61"/>
    <mergeCell ref="I53:P54"/>
    <mergeCell ref="Q53:W54"/>
    <mergeCell ref="I55:P56"/>
    <mergeCell ref="Q55:W56"/>
    <mergeCell ref="W57:Y57"/>
    <mergeCell ref="B59:Y59"/>
    <mergeCell ref="I45:P46"/>
    <mergeCell ref="Q45:W46"/>
    <mergeCell ref="I47:P50"/>
    <mergeCell ref="Q47:W50"/>
    <mergeCell ref="I51:P52"/>
    <mergeCell ref="Q51:W52"/>
    <mergeCell ref="I37:P38"/>
    <mergeCell ref="Q37:W38"/>
    <mergeCell ref="I39:P40"/>
    <mergeCell ref="Q39:W40"/>
    <mergeCell ref="I41:P42"/>
    <mergeCell ref="Q41:W42"/>
    <mergeCell ref="I27:P28"/>
    <mergeCell ref="Q27:W28"/>
    <mergeCell ref="I31:P32"/>
    <mergeCell ref="Q31:W32"/>
    <mergeCell ref="I33:P36"/>
    <mergeCell ref="Q33:W36"/>
    <mergeCell ref="I19:P22"/>
    <mergeCell ref="Q19:W22"/>
    <mergeCell ref="I23:P24"/>
    <mergeCell ref="Q23:W24"/>
    <mergeCell ref="I25:P26"/>
    <mergeCell ref="Q25:W26"/>
    <mergeCell ref="S3:T3"/>
    <mergeCell ref="B4:Y4"/>
    <mergeCell ref="H6:Y6"/>
    <mergeCell ref="C16:G16"/>
    <mergeCell ref="I17:P18"/>
    <mergeCell ref="Q17:W18"/>
  </mergeCells>
  <phoneticPr fontId="3"/>
  <dataValidations count="1">
    <dataValidation type="list" allowBlank="1" showInputMessage="1" showErrorMessage="1" sqref="R7 M7 P8:P12 H7:H14" xr:uid="{00000000-0002-0000-1600-000000000000}">
      <formula1>"□,■"</formula1>
    </dataValidation>
  </dataValidations>
  <pageMargins left="0.7" right="0.7" top="0.75" bottom="0.75" header="0.3" footer="0.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AJ970"/>
  <sheetViews>
    <sheetView topLeftCell="A8" zoomScaleNormal="100" zoomScaleSheetLayoutView="130" workbookViewId="0">
      <selection activeCell="AK13" sqref="AK13"/>
    </sheetView>
  </sheetViews>
  <sheetFormatPr defaultColWidth="4" defaultRowHeight="13.2" x14ac:dyDescent="0.2"/>
  <cols>
    <col min="1" max="1" width="2.88671875" style="365" customWidth="1"/>
    <col min="2" max="2" width="2.33203125" style="365" customWidth="1"/>
    <col min="3" max="3" width="3.44140625" style="365" customWidth="1"/>
    <col min="4" max="13" width="3.6640625" style="365" customWidth="1"/>
    <col min="14" max="14" width="4.88671875" style="365" customWidth="1"/>
    <col min="15" max="15" width="3.6640625" style="365" customWidth="1"/>
    <col min="16" max="16" width="1.44140625" style="365" customWidth="1"/>
    <col min="17" max="18" width="3.6640625" style="365" customWidth="1"/>
    <col min="19" max="19" width="2.77734375" style="365" customWidth="1"/>
    <col min="20" max="31" width="3.6640625" style="365" customWidth="1"/>
    <col min="32" max="16384" width="4" style="365"/>
  </cols>
  <sheetData>
    <row r="2" spans="2:31" x14ac:dyDescent="0.2">
      <c r="B2" s="365" t="s">
        <v>1010</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637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1" x14ac:dyDescent="0.2">
      <c r="B6" s="788" t="s">
        <v>638</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c r="AE6" s="325"/>
    </row>
    <row r="7" spans="2:31" ht="23.25" customHeight="1" x14ac:dyDescent="0.2"/>
    <row r="8" spans="2:31" ht="23.25" customHeight="1" x14ac:dyDescent="0.2">
      <c r="B8" s="261" t="s">
        <v>123</v>
      </c>
      <c r="C8" s="261"/>
      <c r="D8" s="261"/>
      <c r="E8" s="261"/>
      <c r="F8" s="794"/>
      <c r="G8" s="795"/>
      <c r="H8" s="795"/>
      <c r="I8" s="795"/>
      <c r="J8" s="795"/>
      <c r="K8" s="795"/>
      <c r="L8" s="795"/>
      <c r="M8" s="795"/>
      <c r="N8" s="795"/>
      <c r="O8" s="795"/>
      <c r="P8" s="795"/>
      <c r="Q8" s="795"/>
      <c r="R8" s="795"/>
      <c r="S8" s="795"/>
      <c r="T8" s="795"/>
      <c r="U8" s="795"/>
      <c r="V8" s="795"/>
      <c r="W8" s="795"/>
      <c r="X8" s="795"/>
      <c r="Y8" s="795"/>
      <c r="Z8" s="795"/>
      <c r="AA8" s="795"/>
      <c r="AB8" s="795"/>
      <c r="AC8" s="795"/>
      <c r="AD8" s="795"/>
      <c r="AE8" s="796"/>
    </row>
    <row r="9" spans="2:31" ht="24.9" customHeight="1" x14ac:dyDescent="0.2">
      <c r="B9" s="261" t="s">
        <v>154</v>
      </c>
      <c r="C9" s="261"/>
      <c r="D9" s="261"/>
      <c r="E9" s="261"/>
      <c r="F9" s="300" t="s">
        <v>0</v>
      </c>
      <c r="G9" s="393" t="s">
        <v>639</v>
      </c>
      <c r="H9" s="393"/>
      <c r="I9" s="393"/>
      <c r="J9" s="393"/>
      <c r="K9" s="301" t="s">
        <v>0</v>
      </c>
      <c r="L9" s="393" t="s">
        <v>640</v>
      </c>
      <c r="M9" s="393"/>
      <c r="N9" s="393"/>
      <c r="O9" s="393"/>
      <c r="P9" s="393"/>
      <c r="Q9" s="301" t="s">
        <v>0</v>
      </c>
      <c r="R9" s="393" t="s">
        <v>641</v>
      </c>
      <c r="S9" s="393"/>
      <c r="T9" s="393"/>
      <c r="U9" s="393"/>
      <c r="V9" s="393"/>
      <c r="W9" s="393"/>
      <c r="X9" s="393"/>
      <c r="Y9" s="393"/>
      <c r="Z9" s="393"/>
      <c r="AA9" s="393"/>
      <c r="AB9" s="393"/>
      <c r="AC9" s="393"/>
      <c r="AD9" s="361"/>
      <c r="AE9" s="362"/>
    </row>
    <row r="10" spans="2:31" ht="24.9" customHeight="1" x14ac:dyDescent="0.2">
      <c r="B10" s="797" t="s">
        <v>642</v>
      </c>
      <c r="C10" s="798"/>
      <c r="D10" s="798"/>
      <c r="E10" s="799"/>
      <c r="F10" s="325" t="s">
        <v>0</v>
      </c>
      <c r="G10" s="2" t="s">
        <v>643</v>
      </c>
      <c r="H10" s="2"/>
      <c r="I10" s="2"/>
      <c r="J10" s="2"/>
      <c r="K10" s="2"/>
      <c r="L10" s="2"/>
      <c r="M10" s="2"/>
      <c r="N10" s="2"/>
      <c r="O10" s="2"/>
      <c r="Q10" s="375"/>
      <c r="R10" s="304" t="s">
        <v>0</v>
      </c>
      <c r="S10" s="2" t="s">
        <v>644</v>
      </c>
      <c r="T10" s="2"/>
      <c r="U10" s="2"/>
      <c r="V10" s="2"/>
      <c r="W10" s="401"/>
      <c r="X10" s="401"/>
      <c r="Y10" s="401"/>
      <c r="Z10" s="401"/>
      <c r="AA10" s="401"/>
      <c r="AB10" s="401"/>
      <c r="AC10" s="401"/>
      <c r="AD10" s="375"/>
      <c r="AE10" s="376"/>
    </row>
    <row r="11" spans="2:31" ht="24.9" customHeight="1" x14ac:dyDescent="0.2">
      <c r="B11" s="807"/>
      <c r="C11" s="788"/>
      <c r="D11" s="788"/>
      <c r="E11" s="808"/>
      <c r="F11" s="325" t="s">
        <v>0</v>
      </c>
      <c r="G11" s="2" t="s">
        <v>645</v>
      </c>
      <c r="H11" s="2"/>
      <c r="I11" s="2"/>
      <c r="J11" s="2"/>
      <c r="K11" s="2"/>
      <c r="L11" s="2"/>
      <c r="M11" s="2"/>
      <c r="N11" s="2"/>
      <c r="O11" s="2"/>
      <c r="R11" s="325" t="s">
        <v>0</v>
      </c>
      <c r="S11" s="2" t="s">
        <v>646</v>
      </c>
      <c r="T11" s="2"/>
      <c r="U11" s="2"/>
      <c r="V11" s="2"/>
      <c r="W11" s="2"/>
      <c r="X11" s="2"/>
      <c r="Y11" s="2"/>
      <c r="Z11" s="2"/>
      <c r="AA11" s="2"/>
      <c r="AB11" s="2"/>
      <c r="AC11" s="2"/>
      <c r="AE11" s="372"/>
    </row>
    <row r="12" spans="2:31" ht="24.9" customHeight="1" x14ac:dyDescent="0.2">
      <c r="B12" s="261" t="s">
        <v>160</v>
      </c>
      <c r="C12" s="261"/>
      <c r="D12" s="261"/>
      <c r="E12" s="261"/>
      <c r="F12" s="300" t="s">
        <v>0</v>
      </c>
      <c r="G12" s="393" t="s">
        <v>647</v>
      </c>
      <c r="H12" s="262"/>
      <c r="I12" s="262"/>
      <c r="J12" s="262"/>
      <c r="K12" s="262"/>
      <c r="L12" s="262"/>
      <c r="M12" s="262"/>
      <c r="N12" s="262"/>
      <c r="O12" s="262"/>
      <c r="P12" s="262"/>
      <c r="Q12" s="361"/>
      <c r="R12" s="301" t="s">
        <v>0</v>
      </c>
      <c r="S12" s="393" t="s">
        <v>648</v>
      </c>
      <c r="T12" s="262"/>
      <c r="U12" s="262"/>
      <c r="V12" s="262"/>
      <c r="W12" s="262"/>
      <c r="X12" s="262"/>
      <c r="Y12" s="262"/>
      <c r="Z12" s="262"/>
      <c r="AA12" s="262"/>
      <c r="AB12" s="262"/>
      <c r="AC12" s="262"/>
      <c r="AD12" s="361"/>
      <c r="AE12" s="362"/>
    </row>
    <row r="13" spans="2:31" ht="24.9" customHeight="1" x14ac:dyDescent="0.2"/>
    <row r="14" spans="2:31" ht="24.9" customHeight="1" x14ac:dyDescent="0.2">
      <c r="B14" s="330"/>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2"/>
      <c r="AA14" s="300"/>
      <c r="AB14" s="301" t="s">
        <v>132</v>
      </c>
      <c r="AC14" s="301" t="s">
        <v>133</v>
      </c>
      <c r="AD14" s="301" t="s">
        <v>134</v>
      </c>
      <c r="AE14" s="362"/>
    </row>
    <row r="15" spans="2:31" ht="24.9" customHeight="1" x14ac:dyDescent="0.2">
      <c r="B15" s="374" t="s">
        <v>649</v>
      </c>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402"/>
      <c r="AA15" s="303"/>
      <c r="AB15" s="304"/>
      <c r="AC15" s="304"/>
      <c r="AD15" s="375"/>
      <c r="AE15" s="376"/>
    </row>
    <row r="16" spans="2:31" ht="30.75" customHeight="1" x14ac:dyDescent="0.2">
      <c r="B16" s="373"/>
      <c r="C16" s="263" t="s">
        <v>650</v>
      </c>
      <c r="D16" s="365" t="s">
        <v>1081</v>
      </c>
      <c r="Z16" s="221"/>
      <c r="AA16" s="418"/>
      <c r="AB16" s="325" t="s">
        <v>0</v>
      </c>
      <c r="AC16" s="325" t="s">
        <v>133</v>
      </c>
      <c r="AD16" s="325" t="s">
        <v>0</v>
      </c>
      <c r="AE16" s="372"/>
    </row>
    <row r="17" spans="2:31" x14ac:dyDescent="0.2">
      <c r="B17" s="373"/>
      <c r="D17" s="365" t="s">
        <v>651</v>
      </c>
      <c r="Z17" s="88"/>
      <c r="AA17" s="366"/>
      <c r="AB17" s="325"/>
      <c r="AC17" s="325"/>
      <c r="AE17" s="372"/>
    </row>
    <row r="18" spans="2:31" x14ac:dyDescent="0.2">
      <c r="B18" s="373"/>
      <c r="Z18" s="88"/>
      <c r="AA18" s="366"/>
      <c r="AB18" s="325"/>
      <c r="AC18" s="325"/>
      <c r="AE18" s="372"/>
    </row>
    <row r="19" spans="2:31" x14ac:dyDescent="0.2">
      <c r="B19" s="373"/>
      <c r="D19" s="392" t="s">
        <v>652</v>
      </c>
      <c r="E19" s="393"/>
      <c r="F19" s="393"/>
      <c r="G19" s="393"/>
      <c r="H19" s="393"/>
      <c r="I19" s="393"/>
      <c r="J19" s="393"/>
      <c r="K19" s="393"/>
      <c r="L19" s="393"/>
      <c r="M19" s="393"/>
      <c r="N19" s="393"/>
      <c r="O19" s="361"/>
      <c r="P19" s="361"/>
      <c r="Q19" s="361"/>
      <c r="R19" s="361"/>
      <c r="S19" s="393"/>
      <c r="T19" s="393"/>
      <c r="U19" s="794"/>
      <c r="V19" s="795"/>
      <c r="W19" s="795"/>
      <c r="X19" s="361" t="s">
        <v>653</v>
      </c>
      <c r="Y19" s="373"/>
      <c r="Z19" s="88"/>
      <c r="AA19" s="366"/>
      <c r="AB19" s="325"/>
      <c r="AC19" s="325"/>
      <c r="AE19" s="372"/>
    </row>
    <row r="20" spans="2:31" x14ac:dyDescent="0.2">
      <c r="B20" s="373"/>
      <c r="D20" s="392" t="s">
        <v>954</v>
      </c>
      <c r="E20" s="393"/>
      <c r="F20" s="393"/>
      <c r="G20" s="393"/>
      <c r="H20" s="393"/>
      <c r="I20" s="393"/>
      <c r="J20" s="393"/>
      <c r="K20" s="393"/>
      <c r="L20" s="393"/>
      <c r="M20" s="393"/>
      <c r="N20" s="393"/>
      <c r="O20" s="361"/>
      <c r="P20" s="361"/>
      <c r="Q20" s="361"/>
      <c r="R20" s="361"/>
      <c r="S20" s="393"/>
      <c r="T20" s="393"/>
      <c r="U20" s="794"/>
      <c r="V20" s="795"/>
      <c r="W20" s="795"/>
      <c r="X20" s="361" t="s">
        <v>653</v>
      </c>
      <c r="Y20" s="373"/>
      <c r="Z20" s="372"/>
      <c r="AA20" s="366"/>
      <c r="AB20" s="325"/>
      <c r="AC20" s="325"/>
      <c r="AE20" s="372"/>
    </row>
    <row r="21" spans="2:31" x14ac:dyDescent="0.2">
      <c r="B21" s="373"/>
      <c r="D21" s="392" t="s">
        <v>654</v>
      </c>
      <c r="E21" s="393"/>
      <c r="F21" s="393"/>
      <c r="G21" s="393"/>
      <c r="H21" s="393"/>
      <c r="I21" s="393"/>
      <c r="J21" s="393"/>
      <c r="K21" s="393"/>
      <c r="L21" s="393"/>
      <c r="M21" s="393"/>
      <c r="N21" s="393"/>
      <c r="O21" s="361"/>
      <c r="P21" s="361"/>
      <c r="Q21" s="361"/>
      <c r="R21" s="361"/>
      <c r="S21" s="393"/>
      <c r="T21" s="264" t="str">
        <f>(IFERROR(ROUNDDOWN(T20/T19*100,0),""))</f>
        <v/>
      </c>
      <c r="U21" s="820" t="str">
        <f>(IFERROR(ROUNDDOWN(U20/U19*100,0),""))</f>
        <v/>
      </c>
      <c r="V21" s="821"/>
      <c r="W21" s="821"/>
      <c r="X21" s="361" t="s">
        <v>61</v>
      </c>
      <c r="Y21" s="373"/>
      <c r="Z21" s="367"/>
      <c r="AA21" s="366"/>
      <c r="AB21" s="325"/>
      <c r="AC21" s="325"/>
      <c r="AE21" s="372"/>
    </row>
    <row r="22" spans="2:31" ht="13.5" customHeight="1" x14ac:dyDescent="0.2">
      <c r="B22" s="373"/>
      <c r="D22" s="365" t="s">
        <v>1508</v>
      </c>
      <c r="Z22" s="367"/>
      <c r="AA22" s="366"/>
      <c r="AB22" s="325"/>
      <c r="AC22" s="325"/>
      <c r="AE22" s="372"/>
    </row>
    <row r="23" spans="2:31" x14ac:dyDescent="0.2">
      <c r="B23" s="373"/>
      <c r="D23" s="365" t="s">
        <v>1509</v>
      </c>
      <c r="Z23" s="367"/>
      <c r="AA23" s="366"/>
      <c r="AB23" s="325"/>
      <c r="AC23" s="325"/>
      <c r="AE23" s="372"/>
    </row>
    <row r="24" spans="2:31" x14ac:dyDescent="0.2">
      <c r="B24" s="373"/>
      <c r="Z24" s="367"/>
      <c r="AA24" s="366"/>
      <c r="AB24" s="325"/>
      <c r="AC24" s="325"/>
      <c r="AE24" s="372"/>
    </row>
    <row r="25" spans="2:31" x14ac:dyDescent="0.2">
      <c r="B25" s="373"/>
      <c r="C25" s="263" t="s">
        <v>655</v>
      </c>
      <c r="D25" s="365" t="s">
        <v>1082</v>
      </c>
      <c r="Z25" s="221"/>
      <c r="AA25" s="366"/>
      <c r="AB25" s="325" t="s">
        <v>0</v>
      </c>
      <c r="AC25" s="325" t="s">
        <v>133</v>
      </c>
      <c r="AD25" s="325" t="s">
        <v>0</v>
      </c>
      <c r="AE25" s="372"/>
    </row>
    <row r="26" spans="2:31" x14ac:dyDescent="0.2">
      <c r="B26" s="373"/>
      <c r="C26" s="263"/>
      <c r="D26" s="365" t="s">
        <v>656</v>
      </c>
      <c r="Z26" s="221"/>
      <c r="AA26" s="366"/>
      <c r="AB26" s="325"/>
      <c r="AC26" s="325"/>
      <c r="AD26" s="325"/>
      <c r="AE26" s="372"/>
    </row>
    <row r="27" spans="2:31" x14ac:dyDescent="0.2">
      <c r="B27" s="373"/>
      <c r="C27" s="263"/>
      <c r="D27" s="365" t="s">
        <v>657</v>
      </c>
      <c r="Z27" s="221"/>
      <c r="AA27" s="418"/>
      <c r="AB27" s="325"/>
      <c r="AC27" s="415"/>
      <c r="AE27" s="372"/>
    </row>
    <row r="28" spans="2:31" x14ac:dyDescent="0.2">
      <c r="B28" s="373"/>
      <c r="Z28" s="367"/>
      <c r="AA28" s="366"/>
      <c r="AB28" s="325"/>
      <c r="AC28" s="325"/>
      <c r="AE28" s="372"/>
    </row>
    <row r="29" spans="2:31" x14ac:dyDescent="0.2">
      <c r="B29" s="373"/>
      <c r="C29" s="263"/>
      <c r="D29" s="392" t="s">
        <v>658</v>
      </c>
      <c r="E29" s="393"/>
      <c r="F29" s="393"/>
      <c r="G29" s="393"/>
      <c r="H29" s="393"/>
      <c r="I29" s="393"/>
      <c r="J29" s="393"/>
      <c r="K29" s="393"/>
      <c r="L29" s="393"/>
      <c r="M29" s="393"/>
      <c r="N29" s="393"/>
      <c r="O29" s="361"/>
      <c r="P29" s="361"/>
      <c r="Q29" s="361"/>
      <c r="R29" s="361"/>
      <c r="S29" s="361"/>
      <c r="T29" s="362"/>
      <c r="U29" s="794"/>
      <c r="V29" s="795"/>
      <c r="W29" s="795"/>
      <c r="X29" s="362" t="s">
        <v>653</v>
      </c>
      <c r="Y29" s="373"/>
      <c r="Z29" s="367"/>
      <c r="AA29" s="366"/>
      <c r="AB29" s="325"/>
      <c r="AC29" s="325"/>
      <c r="AE29" s="372"/>
    </row>
    <row r="30" spans="2:31" x14ac:dyDescent="0.2">
      <c r="B30" s="373"/>
      <c r="C30" s="263"/>
      <c r="D30" s="2"/>
      <c r="E30" s="2"/>
      <c r="F30" s="2"/>
      <c r="G30" s="2"/>
      <c r="H30" s="2"/>
      <c r="I30" s="2"/>
      <c r="J30" s="2"/>
      <c r="K30" s="2"/>
      <c r="L30" s="2"/>
      <c r="M30" s="2"/>
      <c r="N30" s="2"/>
      <c r="U30" s="325"/>
      <c r="V30" s="325"/>
      <c r="W30" s="325"/>
      <c r="Z30" s="367"/>
      <c r="AA30" s="366"/>
      <c r="AB30" s="325"/>
      <c r="AC30" s="325"/>
      <c r="AE30" s="372"/>
    </row>
    <row r="31" spans="2:31" x14ac:dyDescent="0.2">
      <c r="B31" s="373"/>
      <c r="C31" s="263"/>
      <c r="D31" s="173" t="s">
        <v>659</v>
      </c>
      <c r="Z31" s="367"/>
      <c r="AA31" s="366"/>
      <c r="AB31" s="325"/>
      <c r="AC31" s="325"/>
      <c r="AE31" s="372"/>
    </row>
    <row r="32" spans="2:31" ht="13.5" customHeight="1" x14ac:dyDescent="0.2">
      <c r="B32" s="373"/>
      <c r="C32" s="263"/>
      <c r="D32" s="819" t="s">
        <v>1083</v>
      </c>
      <c r="E32" s="819"/>
      <c r="F32" s="819"/>
      <c r="G32" s="819"/>
      <c r="H32" s="819"/>
      <c r="I32" s="819"/>
      <c r="J32" s="819"/>
      <c r="K32" s="819"/>
      <c r="L32" s="819"/>
      <c r="M32" s="819"/>
      <c r="N32" s="819"/>
      <c r="O32" s="819" t="s">
        <v>660</v>
      </c>
      <c r="P32" s="819"/>
      <c r="Q32" s="819"/>
      <c r="R32" s="819"/>
      <c r="S32" s="819"/>
      <c r="Z32" s="367"/>
      <c r="AA32" s="366"/>
      <c r="AB32" s="325"/>
      <c r="AC32" s="325"/>
      <c r="AE32" s="372"/>
    </row>
    <row r="33" spans="2:36" x14ac:dyDescent="0.2">
      <c r="B33" s="373"/>
      <c r="C33" s="263"/>
      <c r="D33" s="819" t="s">
        <v>661</v>
      </c>
      <c r="E33" s="819"/>
      <c r="F33" s="819"/>
      <c r="G33" s="819"/>
      <c r="H33" s="819"/>
      <c r="I33" s="819"/>
      <c r="J33" s="819"/>
      <c r="K33" s="819"/>
      <c r="L33" s="819"/>
      <c r="M33" s="819"/>
      <c r="N33" s="819"/>
      <c r="O33" s="819" t="s">
        <v>662</v>
      </c>
      <c r="P33" s="819"/>
      <c r="Q33" s="819"/>
      <c r="R33" s="819"/>
      <c r="S33" s="819"/>
      <c r="Z33" s="367"/>
      <c r="AA33" s="366"/>
      <c r="AB33" s="325"/>
      <c r="AC33" s="325"/>
      <c r="AE33" s="372"/>
    </row>
    <row r="34" spans="2:36" ht="13.5" customHeight="1" x14ac:dyDescent="0.2">
      <c r="B34" s="373"/>
      <c r="C34" s="263"/>
      <c r="D34" s="819" t="s">
        <v>663</v>
      </c>
      <c r="E34" s="819"/>
      <c r="F34" s="819"/>
      <c r="G34" s="819"/>
      <c r="H34" s="819"/>
      <c r="I34" s="819"/>
      <c r="J34" s="819"/>
      <c r="K34" s="819"/>
      <c r="L34" s="819"/>
      <c r="M34" s="819"/>
      <c r="N34" s="819"/>
      <c r="O34" s="819" t="s">
        <v>664</v>
      </c>
      <c r="P34" s="819"/>
      <c r="Q34" s="819"/>
      <c r="R34" s="819"/>
      <c r="S34" s="819"/>
      <c r="Z34" s="367"/>
      <c r="AA34" s="366"/>
      <c r="AB34" s="325"/>
      <c r="AC34" s="325"/>
      <c r="AE34" s="372"/>
    </row>
    <row r="35" spans="2:36" x14ac:dyDescent="0.2">
      <c r="B35" s="373"/>
      <c r="C35" s="263"/>
      <c r="D35" s="819" t="s">
        <v>665</v>
      </c>
      <c r="E35" s="819"/>
      <c r="F35" s="819"/>
      <c r="G35" s="819"/>
      <c r="H35" s="819"/>
      <c r="I35" s="819"/>
      <c r="J35" s="819"/>
      <c r="K35" s="819"/>
      <c r="L35" s="819"/>
      <c r="M35" s="819"/>
      <c r="N35" s="819"/>
      <c r="O35" s="819" t="s">
        <v>514</v>
      </c>
      <c r="P35" s="819"/>
      <c r="Q35" s="819"/>
      <c r="R35" s="819"/>
      <c r="S35" s="819"/>
      <c r="Z35" s="367"/>
      <c r="AA35" s="366"/>
      <c r="AB35" s="325"/>
      <c r="AC35" s="325"/>
      <c r="AE35" s="372"/>
    </row>
    <row r="36" spans="2:36" x14ac:dyDescent="0.2">
      <c r="B36" s="373"/>
      <c r="C36" s="263"/>
      <c r="D36" s="819" t="s">
        <v>666</v>
      </c>
      <c r="E36" s="819"/>
      <c r="F36" s="819"/>
      <c r="G36" s="819"/>
      <c r="H36" s="819"/>
      <c r="I36" s="819"/>
      <c r="J36" s="819"/>
      <c r="K36" s="819"/>
      <c r="L36" s="819"/>
      <c r="M36" s="819"/>
      <c r="N36" s="819"/>
      <c r="O36" s="819" t="s">
        <v>667</v>
      </c>
      <c r="P36" s="819"/>
      <c r="Q36" s="819"/>
      <c r="R36" s="819"/>
      <c r="S36" s="819"/>
      <c r="Z36" s="367"/>
      <c r="AA36" s="366"/>
      <c r="AB36" s="325"/>
      <c r="AC36" s="325"/>
      <c r="AE36" s="372"/>
    </row>
    <row r="37" spans="2:36" x14ac:dyDescent="0.2">
      <c r="B37" s="373"/>
      <c r="C37" s="263"/>
      <c r="D37" s="819" t="s">
        <v>668</v>
      </c>
      <c r="E37" s="819"/>
      <c r="F37" s="819"/>
      <c r="G37" s="819"/>
      <c r="H37" s="819"/>
      <c r="I37" s="819"/>
      <c r="J37" s="819"/>
      <c r="K37" s="819"/>
      <c r="L37" s="819"/>
      <c r="M37" s="819"/>
      <c r="N37" s="819"/>
      <c r="O37" s="819" t="s">
        <v>513</v>
      </c>
      <c r="P37" s="819"/>
      <c r="Q37" s="819"/>
      <c r="R37" s="819"/>
      <c r="S37" s="819"/>
      <c r="Z37" s="367"/>
      <c r="AA37" s="366"/>
      <c r="AB37" s="325"/>
      <c r="AC37" s="325"/>
      <c r="AE37" s="372"/>
    </row>
    <row r="38" spans="2:36" x14ac:dyDescent="0.2">
      <c r="B38" s="373"/>
      <c r="C38" s="263"/>
      <c r="D38" s="819" t="s">
        <v>669</v>
      </c>
      <c r="E38" s="819"/>
      <c r="F38" s="819"/>
      <c r="G38" s="819"/>
      <c r="H38" s="819"/>
      <c r="I38" s="819"/>
      <c r="J38" s="819"/>
      <c r="K38" s="819"/>
      <c r="L38" s="819"/>
      <c r="M38" s="819"/>
      <c r="N38" s="819"/>
      <c r="O38" s="819" t="s">
        <v>670</v>
      </c>
      <c r="P38" s="819"/>
      <c r="Q38" s="819"/>
      <c r="R38" s="819"/>
      <c r="S38" s="822"/>
      <c r="T38" s="373"/>
      <c r="Z38" s="367"/>
      <c r="AA38" s="366"/>
      <c r="AB38" s="325"/>
      <c r="AC38" s="325"/>
      <c r="AE38" s="372"/>
    </row>
    <row r="39" spans="2:36" x14ac:dyDescent="0.2">
      <c r="B39" s="373"/>
      <c r="C39" s="263"/>
      <c r="D39" s="819" t="s">
        <v>671</v>
      </c>
      <c r="E39" s="819"/>
      <c r="F39" s="819"/>
      <c r="G39" s="819"/>
      <c r="H39" s="819"/>
      <c r="I39" s="819"/>
      <c r="J39" s="819"/>
      <c r="K39" s="819"/>
      <c r="L39" s="819"/>
      <c r="M39" s="819"/>
      <c r="N39" s="819"/>
      <c r="O39" s="823" t="s">
        <v>671</v>
      </c>
      <c r="P39" s="823"/>
      <c r="Q39" s="823"/>
      <c r="R39" s="823"/>
      <c r="S39" s="823"/>
      <c r="Z39" s="88"/>
      <c r="AA39" s="366"/>
      <c r="AB39" s="325"/>
      <c r="AC39" s="325"/>
      <c r="AE39" s="372"/>
    </row>
    <row r="40" spans="2:36" x14ac:dyDescent="0.2">
      <c r="B40" s="373"/>
      <c r="C40" s="263"/>
      <c r="J40" s="788"/>
      <c r="K40" s="788"/>
      <c r="L40" s="788"/>
      <c r="M40" s="788"/>
      <c r="N40" s="788"/>
      <c r="O40" s="788"/>
      <c r="P40" s="788"/>
      <c r="Q40" s="788"/>
      <c r="R40" s="788"/>
      <c r="S40" s="788"/>
      <c r="T40" s="788"/>
      <c r="U40" s="788"/>
      <c r="V40" s="788"/>
      <c r="Z40" s="88"/>
      <c r="AA40" s="366"/>
      <c r="AB40" s="325"/>
      <c r="AC40" s="325"/>
      <c r="AE40" s="372"/>
    </row>
    <row r="41" spans="2:36" x14ac:dyDescent="0.2">
      <c r="B41" s="373"/>
      <c r="C41" s="263" t="s">
        <v>672</v>
      </c>
      <c r="D41" s="365" t="s">
        <v>673</v>
      </c>
      <c r="Z41" s="221"/>
      <c r="AA41" s="418"/>
      <c r="AB41" s="325" t="s">
        <v>0</v>
      </c>
      <c r="AC41" s="325" t="s">
        <v>133</v>
      </c>
      <c r="AD41" s="325" t="s">
        <v>0</v>
      </c>
      <c r="AE41" s="372"/>
    </row>
    <row r="42" spans="2:36" x14ac:dyDescent="0.2">
      <c r="B42" s="373"/>
      <c r="D42" s="365" t="s">
        <v>674</v>
      </c>
      <c r="Z42" s="367"/>
      <c r="AA42" s="366"/>
      <c r="AB42" s="325"/>
      <c r="AC42" s="325"/>
      <c r="AE42" s="372"/>
    </row>
    <row r="43" spans="2:36" x14ac:dyDescent="0.2">
      <c r="B43" s="373"/>
      <c r="Z43" s="88"/>
      <c r="AA43" s="366"/>
      <c r="AB43" s="325"/>
      <c r="AC43" s="325"/>
      <c r="AE43" s="372"/>
    </row>
    <row r="44" spans="2:36" x14ac:dyDescent="0.2">
      <c r="B44" s="373" t="s">
        <v>675</v>
      </c>
      <c r="Z44" s="367"/>
      <c r="AA44" s="366"/>
      <c r="AB44" s="325"/>
      <c r="AC44" s="325"/>
      <c r="AE44" s="372"/>
    </row>
    <row r="45" spans="2:36" ht="14.25" customHeight="1" x14ac:dyDescent="0.2">
      <c r="B45" s="373"/>
      <c r="C45" s="263" t="s">
        <v>650</v>
      </c>
      <c r="D45" s="365" t="s">
        <v>1084</v>
      </c>
      <c r="Z45" s="221"/>
      <c r="AA45" s="418"/>
      <c r="AB45" s="325" t="s">
        <v>0</v>
      </c>
      <c r="AC45" s="325" t="s">
        <v>133</v>
      </c>
      <c r="AD45" s="325" t="s">
        <v>0</v>
      </c>
      <c r="AE45" s="372"/>
    </row>
    <row r="46" spans="2:36" x14ac:dyDescent="0.2">
      <c r="B46" s="373"/>
      <c r="D46" s="365" t="s">
        <v>1085</v>
      </c>
      <c r="Z46" s="367"/>
      <c r="AA46" s="366"/>
      <c r="AB46" s="325"/>
      <c r="AC46" s="325"/>
      <c r="AE46" s="372"/>
    </row>
    <row r="47" spans="2:36" x14ac:dyDescent="0.2">
      <c r="B47" s="373"/>
      <c r="W47" s="327"/>
      <c r="Z47" s="372"/>
      <c r="AA47" s="366"/>
      <c r="AB47" s="325"/>
      <c r="AC47" s="325"/>
      <c r="AE47" s="372"/>
      <c r="AJ47" s="312"/>
    </row>
    <row r="48" spans="2:36" x14ac:dyDescent="0.2">
      <c r="B48" s="373"/>
      <c r="C48" s="263" t="s">
        <v>655</v>
      </c>
      <c r="D48" s="365" t="s">
        <v>676</v>
      </c>
      <c r="Z48" s="372"/>
      <c r="AA48" s="366"/>
      <c r="AB48" s="325"/>
      <c r="AC48" s="325"/>
      <c r="AE48" s="372"/>
      <c r="AJ48" s="312"/>
    </row>
    <row r="49" spans="2:36" ht="17.25" customHeight="1" x14ac:dyDescent="0.2">
      <c r="B49" s="373"/>
      <c r="D49" s="365" t="s">
        <v>1086</v>
      </c>
      <c r="Z49" s="372"/>
      <c r="AA49" s="366"/>
      <c r="AB49" s="325"/>
      <c r="AC49" s="325"/>
      <c r="AE49" s="372"/>
      <c r="AJ49" s="312"/>
    </row>
    <row r="50" spans="2:36" ht="18.75" customHeight="1" x14ac:dyDescent="0.2">
      <c r="B50" s="373"/>
      <c r="Z50" s="372"/>
      <c r="AA50" s="366"/>
      <c r="AB50" s="325"/>
      <c r="AC50" s="325"/>
      <c r="AE50" s="372"/>
      <c r="AJ50" s="312"/>
    </row>
    <row r="51" spans="2:36" ht="13.5" customHeight="1" x14ac:dyDescent="0.2">
      <c r="B51" s="373"/>
      <c r="D51" s="392" t="s">
        <v>652</v>
      </c>
      <c r="E51" s="393"/>
      <c r="F51" s="393"/>
      <c r="G51" s="393"/>
      <c r="H51" s="393"/>
      <c r="I51" s="393"/>
      <c r="J51" s="393"/>
      <c r="K51" s="393"/>
      <c r="L51" s="393"/>
      <c r="M51" s="393"/>
      <c r="N51" s="393"/>
      <c r="O51" s="361"/>
      <c r="P51" s="361"/>
      <c r="Q51" s="361"/>
      <c r="R51" s="361"/>
      <c r="S51" s="393"/>
      <c r="T51" s="393"/>
      <c r="U51" s="794"/>
      <c r="V51" s="795"/>
      <c r="W51" s="795"/>
      <c r="X51" s="361" t="s">
        <v>653</v>
      </c>
      <c r="Y51" s="373"/>
      <c r="Z51" s="372"/>
      <c r="AA51" s="366"/>
      <c r="AB51" s="325"/>
      <c r="AC51" s="325"/>
      <c r="AE51" s="372"/>
      <c r="AJ51" s="312"/>
    </row>
    <row r="52" spans="2:36" x14ac:dyDescent="0.2">
      <c r="B52" s="373"/>
      <c r="D52" s="392" t="s">
        <v>677</v>
      </c>
      <c r="E52" s="393"/>
      <c r="F52" s="393"/>
      <c r="G52" s="393"/>
      <c r="H52" s="393"/>
      <c r="I52" s="393"/>
      <c r="J52" s="393"/>
      <c r="K52" s="393"/>
      <c r="L52" s="393"/>
      <c r="M52" s="393"/>
      <c r="N52" s="393"/>
      <c r="O52" s="361"/>
      <c r="P52" s="361"/>
      <c r="Q52" s="361"/>
      <c r="R52" s="361"/>
      <c r="S52" s="393"/>
      <c r="T52" s="393"/>
      <c r="U52" s="794"/>
      <c r="V52" s="795"/>
      <c r="W52" s="795"/>
      <c r="X52" s="361" t="s">
        <v>653</v>
      </c>
      <c r="Y52" s="373"/>
      <c r="Z52" s="372"/>
      <c r="AA52" s="366"/>
      <c r="AB52" s="325"/>
      <c r="AC52" s="325"/>
      <c r="AE52" s="372"/>
      <c r="AJ52" s="312"/>
    </row>
    <row r="53" spans="2:36" x14ac:dyDescent="0.2">
      <c r="B53" s="373"/>
      <c r="D53" s="392" t="s">
        <v>654</v>
      </c>
      <c r="E53" s="393"/>
      <c r="F53" s="393"/>
      <c r="G53" s="393"/>
      <c r="H53" s="393"/>
      <c r="I53" s="393"/>
      <c r="J53" s="393"/>
      <c r="K53" s="393"/>
      <c r="L53" s="393"/>
      <c r="M53" s="393"/>
      <c r="N53" s="393"/>
      <c r="O53" s="361"/>
      <c r="P53" s="361"/>
      <c r="Q53" s="361"/>
      <c r="R53" s="361"/>
      <c r="S53" s="393"/>
      <c r="T53" s="264" t="str">
        <f>(IFERROR(ROUNDDOWN(T52/T51*100,0),""))</f>
        <v/>
      </c>
      <c r="U53" s="820" t="str">
        <f>(IFERROR(ROUNDDOWN(U52/U51*100,0),""))</f>
        <v/>
      </c>
      <c r="V53" s="821"/>
      <c r="W53" s="821"/>
      <c r="X53" s="361" t="s">
        <v>61</v>
      </c>
      <c r="Y53" s="373"/>
      <c r="Z53" s="372"/>
      <c r="AA53" s="366"/>
      <c r="AB53" s="325"/>
      <c r="AC53" s="325"/>
      <c r="AE53" s="372"/>
      <c r="AJ53" s="312"/>
    </row>
    <row r="54" spans="2:36" x14ac:dyDescent="0.2">
      <c r="B54" s="373"/>
      <c r="D54" s="472" t="s">
        <v>1508</v>
      </c>
      <c r="Z54" s="372"/>
      <c r="AA54" s="366"/>
      <c r="AB54" s="325"/>
      <c r="AC54" s="325"/>
      <c r="AE54" s="372"/>
      <c r="AJ54" s="312"/>
    </row>
    <row r="55" spans="2:36" x14ac:dyDescent="0.2">
      <c r="B55" s="373"/>
      <c r="D55" s="472" t="s">
        <v>1509</v>
      </c>
      <c r="W55" s="327"/>
      <c r="Z55" s="372"/>
      <c r="AA55" s="366"/>
      <c r="AB55" s="325"/>
      <c r="AC55" s="325"/>
      <c r="AE55" s="372"/>
      <c r="AJ55" s="312"/>
    </row>
    <row r="56" spans="2:36" s="472" customFormat="1" x14ac:dyDescent="0.2">
      <c r="B56" s="473"/>
      <c r="W56" s="471"/>
      <c r="Z56" s="474"/>
      <c r="AA56" s="475"/>
      <c r="AB56" s="470"/>
      <c r="AC56" s="470"/>
      <c r="AE56" s="474"/>
      <c r="AJ56" s="476"/>
    </row>
    <row r="57" spans="2:36" x14ac:dyDescent="0.2">
      <c r="B57" s="373"/>
      <c r="C57" s="263" t="s">
        <v>672</v>
      </c>
      <c r="D57" s="365" t="s">
        <v>678</v>
      </c>
      <c r="Z57" s="221"/>
      <c r="AA57" s="418"/>
      <c r="AB57" s="325" t="s">
        <v>0</v>
      </c>
      <c r="AC57" s="325" t="s">
        <v>133</v>
      </c>
      <c r="AD57" s="325" t="s">
        <v>0</v>
      </c>
      <c r="AE57" s="372"/>
    </row>
    <row r="58" spans="2:36" x14ac:dyDescent="0.2">
      <c r="B58" s="373"/>
      <c r="D58" s="365" t="s">
        <v>679</v>
      </c>
      <c r="E58" s="2"/>
      <c r="F58" s="2"/>
      <c r="G58" s="2"/>
      <c r="H58" s="2"/>
      <c r="I58" s="2"/>
      <c r="J58" s="2"/>
      <c r="K58" s="2"/>
      <c r="L58" s="2"/>
      <c r="M58" s="2"/>
      <c r="N58" s="2"/>
      <c r="O58" s="312"/>
      <c r="P58" s="312"/>
      <c r="Q58" s="312"/>
      <c r="Z58" s="367"/>
      <c r="AA58" s="366"/>
      <c r="AB58" s="325"/>
      <c r="AC58" s="325"/>
      <c r="AE58" s="372"/>
    </row>
    <row r="59" spans="2:36" x14ac:dyDescent="0.2">
      <c r="B59" s="373"/>
      <c r="D59" s="325"/>
      <c r="E59" s="824"/>
      <c r="F59" s="824"/>
      <c r="G59" s="824"/>
      <c r="H59" s="824"/>
      <c r="I59" s="824"/>
      <c r="J59" s="824"/>
      <c r="K59" s="824"/>
      <c r="L59" s="824"/>
      <c r="M59" s="824"/>
      <c r="N59" s="824"/>
      <c r="Q59" s="325"/>
      <c r="S59" s="327"/>
      <c r="T59" s="327"/>
      <c r="U59" s="327"/>
      <c r="V59" s="327"/>
      <c r="Z59" s="88"/>
      <c r="AA59" s="366"/>
      <c r="AB59" s="325"/>
      <c r="AC59" s="325"/>
      <c r="AE59" s="372"/>
    </row>
    <row r="60" spans="2:36" x14ac:dyDescent="0.2">
      <c r="B60" s="373"/>
      <c r="C60" s="263" t="s">
        <v>680</v>
      </c>
      <c r="D60" s="365" t="s">
        <v>681</v>
      </c>
      <c r="Z60" s="221"/>
      <c r="AA60" s="418"/>
      <c r="AB60" s="325" t="s">
        <v>0</v>
      </c>
      <c r="AC60" s="325" t="s">
        <v>133</v>
      </c>
      <c r="AD60" s="325" t="s">
        <v>0</v>
      </c>
      <c r="AE60" s="372"/>
    </row>
    <row r="61" spans="2:36" x14ac:dyDescent="0.2">
      <c r="B61" s="377"/>
      <c r="C61" s="265"/>
      <c r="D61" s="311" t="s">
        <v>682</v>
      </c>
      <c r="E61" s="311"/>
      <c r="F61" s="311"/>
      <c r="G61" s="311"/>
      <c r="H61" s="311"/>
      <c r="I61" s="311"/>
      <c r="J61" s="311"/>
      <c r="K61" s="311"/>
      <c r="L61" s="311"/>
      <c r="M61" s="311"/>
      <c r="N61" s="311"/>
      <c r="O61" s="311"/>
      <c r="P61" s="311"/>
      <c r="Q61" s="311"/>
      <c r="R61" s="311"/>
      <c r="S61" s="311"/>
      <c r="T61" s="311"/>
      <c r="U61" s="311"/>
      <c r="V61" s="311"/>
      <c r="W61" s="311"/>
      <c r="X61" s="311"/>
      <c r="Y61" s="311"/>
      <c r="Z61" s="378"/>
      <c r="AA61" s="306"/>
      <c r="AB61" s="307"/>
      <c r="AC61" s="307"/>
      <c r="AD61" s="311"/>
      <c r="AE61" s="378"/>
    </row>
    <row r="62" spans="2:36" x14ac:dyDescent="0.2">
      <c r="B62" s="365" t="s">
        <v>683</v>
      </c>
    </row>
    <row r="63" spans="2:36" x14ac:dyDescent="0.2">
      <c r="C63" s="365" t="s">
        <v>684</v>
      </c>
    </row>
    <row r="64" spans="2:36" x14ac:dyDescent="0.2">
      <c r="B64" s="365" t="s">
        <v>685</v>
      </c>
    </row>
    <row r="65" spans="2:11" x14ac:dyDescent="0.2">
      <c r="C65" s="365" t="s">
        <v>686</v>
      </c>
    </row>
    <row r="66" spans="2:11" x14ac:dyDescent="0.2">
      <c r="C66" s="365" t="s">
        <v>687</v>
      </c>
    </row>
    <row r="67" spans="2:11" x14ac:dyDescent="0.2">
      <c r="C67" s="365" t="s">
        <v>688</v>
      </c>
      <c r="K67" s="365" t="s">
        <v>689</v>
      </c>
    </row>
    <row r="68" spans="2:11" x14ac:dyDescent="0.2">
      <c r="K68" s="365" t="s">
        <v>690</v>
      </c>
    </row>
    <row r="69" spans="2:11" x14ac:dyDescent="0.2">
      <c r="K69" s="365" t="s">
        <v>691</v>
      </c>
    </row>
    <row r="70" spans="2:11" x14ac:dyDescent="0.2">
      <c r="K70" s="365" t="s">
        <v>692</v>
      </c>
    </row>
    <row r="71" spans="2:11" x14ac:dyDescent="0.2">
      <c r="K71" s="365" t="s">
        <v>693</v>
      </c>
    </row>
    <row r="72" spans="2:11" x14ac:dyDescent="0.2">
      <c r="B72" s="365" t="s">
        <v>694</v>
      </c>
    </row>
    <row r="73" spans="2:11" x14ac:dyDescent="0.2">
      <c r="C73" s="365" t="s">
        <v>695</v>
      </c>
    </row>
    <row r="74" spans="2:11" x14ac:dyDescent="0.2">
      <c r="C74" s="365" t="s">
        <v>696</v>
      </c>
    </row>
    <row r="75" spans="2:11" x14ac:dyDescent="0.2">
      <c r="C75" s="365" t="s">
        <v>697</v>
      </c>
    </row>
    <row r="123" spans="1:7" x14ac:dyDescent="0.2">
      <c r="A123" s="311"/>
      <c r="C123" s="311"/>
      <c r="D123" s="311"/>
      <c r="E123" s="311"/>
      <c r="F123" s="311"/>
      <c r="G123" s="311"/>
    </row>
    <row r="124" spans="1:7" x14ac:dyDescent="0.2">
      <c r="C124" s="375"/>
    </row>
    <row r="152" spans="1:1" x14ac:dyDescent="0.2">
      <c r="A152" s="311"/>
    </row>
    <row r="188" spans="1:1" x14ac:dyDescent="0.2">
      <c r="A188" s="377"/>
    </row>
    <row r="239" spans="1:1" x14ac:dyDescent="0.2">
      <c r="A239" s="377"/>
    </row>
    <row r="288" spans="1:1" x14ac:dyDescent="0.2">
      <c r="A288" s="377"/>
    </row>
    <row r="315" spans="1:1" x14ac:dyDescent="0.2">
      <c r="A315" s="311"/>
    </row>
    <row r="365" spans="1:1" x14ac:dyDescent="0.2">
      <c r="A365" s="377"/>
    </row>
    <row r="389" spans="1:1" x14ac:dyDescent="0.2">
      <c r="A389" s="311"/>
    </row>
    <row r="417" spans="1:1" x14ac:dyDescent="0.2">
      <c r="A417" s="311"/>
    </row>
    <row r="445" spans="1:1" x14ac:dyDescent="0.2">
      <c r="A445" s="311"/>
    </row>
    <row r="469" spans="1:1" x14ac:dyDescent="0.2">
      <c r="A469" s="311"/>
    </row>
    <row r="498" spans="1:1" x14ac:dyDescent="0.2">
      <c r="A498" s="311"/>
    </row>
    <row r="527" spans="1:1" x14ac:dyDescent="0.2">
      <c r="A527" s="311"/>
    </row>
    <row r="576" spans="1:1" x14ac:dyDescent="0.2">
      <c r="A576" s="377"/>
    </row>
    <row r="607" spans="1:1" x14ac:dyDescent="0.2">
      <c r="A607" s="377"/>
    </row>
    <row r="651" spans="1:1" x14ac:dyDescent="0.2">
      <c r="A651" s="377"/>
    </row>
    <row r="687" spans="1:1" x14ac:dyDescent="0.2">
      <c r="A687" s="311"/>
    </row>
    <row r="726" spans="1:1" x14ac:dyDescent="0.2">
      <c r="A726" s="377"/>
    </row>
    <row r="755" spans="1:1" x14ac:dyDescent="0.2">
      <c r="A755" s="377"/>
    </row>
    <row r="794" spans="1:1" x14ac:dyDescent="0.2">
      <c r="A794" s="377"/>
    </row>
    <row r="833" spans="1:1" x14ac:dyDescent="0.2">
      <c r="A833" s="377"/>
    </row>
    <row r="861" spans="1:1" x14ac:dyDescent="0.2">
      <c r="A861" s="377"/>
    </row>
    <row r="901" spans="1:1" x14ac:dyDescent="0.2">
      <c r="A901" s="377"/>
    </row>
    <row r="941" spans="1:1" x14ac:dyDescent="0.2">
      <c r="A941" s="377"/>
    </row>
    <row r="970" spans="1:1" x14ac:dyDescent="0.2">
      <c r="A970" s="377"/>
    </row>
  </sheetData>
  <mergeCells count="31">
    <mergeCell ref="T40:V40"/>
    <mergeCell ref="U51:W51"/>
    <mergeCell ref="U52:W52"/>
    <mergeCell ref="U53:W53"/>
    <mergeCell ref="E59:N59"/>
    <mergeCell ref="J40:S40"/>
    <mergeCell ref="O37:S37"/>
    <mergeCell ref="O38:S38"/>
    <mergeCell ref="O39:S39"/>
    <mergeCell ref="D37:N37"/>
    <mergeCell ref="D38:N38"/>
    <mergeCell ref="D39:N39"/>
    <mergeCell ref="O34:S34"/>
    <mergeCell ref="O35:S35"/>
    <mergeCell ref="O36:S36"/>
    <mergeCell ref="D34:N34"/>
    <mergeCell ref="D35:N35"/>
    <mergeCell ref="D36:N36"/>
    <mergeCell ref="O33:S33"/>
    <mergeCell ref="Y3:Z3"/>
    <mergeCell ref="B5:AE5"/>
    <mergeCell ref="B6:AD6"/>
    <mergeCell ref="F8:AE8"/>
    <mergeCell ref="B10:E11"/>
    <mergeCell ref="U19:W19"/>
    <mergeCell ref="U20:W20"/>
    <mergeCell ref="U21:W21"/>
    <mergeCell ref="U29:W29"/>
    <mergeCell ref="O32:S32"/>
    <mergeCell ref="D32:N32"/>
    <mergeCell ref="D33:N33"/>
  </mergeCells>
  <phoneticPr fontId="3"/>
  <dataValidations count="1">
    <dataValidation type="list" allowBlank="1" showInputMessage="1" showErrorMessage="1" sqref="K9 Q9 AB16 AD16 AB25:AB26 AD25:AD26 AB41 AD41 AB45 AD45 AB57 AD57 AB60 AD60 R10:R12 F9:F12" xr:uid="{00000000-0002-0000-17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AJ123"/>
  <sheetViews>
    <sheetView zoomScaleNormal="100" zoomScaleSheetLayoutView="55" workbookViewId="0">
      <selection activeCell="AI6" sqref="AI6"/>
    </sheetView>
  </sheetViews>
  <sheetFormatPr defaultColWidth="4" defaultRowHeight="13.2" x14ac:dyDescent="0.2"/>
  <cols>
    <col min="1" max="1" width="2.88671875" style="365" customWidth="1"/>
    <col min="2" max="2" width="2.33203125" style="365" customWidth="1"/>
    <col min="3" max="3" width="3.44140625" style="365" customWidth="1"/>
    <col min="4" max="15" width="3.6640625" style="365" customWidth="1"/>
    <col min="16" max="16" width="1.44140625" style="365" customWidth="1"/>
    <col min="17" max="18" width="3.6640625" style="365" customWidth="1"/>
    <col min="19" max="19" width="2.77734375" style="365" customWidth="1"/>
    <col min="20" max="31" width="3.6640625" style="365" customWidth="1"/>
    <col min="32" max="16384" width="4" style="365"/>
  </cols>
  <sheetData>
    <row r="2" spans="2:31" x14ac:dyDescent="0.2">
      <c r="B2" s="365" t="s">
        <v>1012</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637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1" ht="65.25" customHeight="1" x14ac:dyDescent="0.2">
      <c r="B6" s="825" t="s">
        <v>698</v>
      </c>
      <c r="C6" s="825"/>
      <c r="D6" s="825"/>
      <c r="E6" s="825"/>
      <c r="F6" s="825"/>
      <c r="G6" s="825"/>
      <c r="H6" s="825"/>
      <c r="I6" s="825"/>
      <c r="J6" s="825"/>
      <c r="K6" s="825"/>
      <c r="L6" s="825"/>
      <c r="M6" s="825"/>
      <c r="N6" s="825"/>
      <c r="O6" s="825"/>
      <c r="P6" s="825"/>
      <c r="Q6" s="825"/>
      <c r="R6" s="825"/>
      <c r="S6" s="825"/>
      <c r="T6" s="825"/>
      <c r="U6" s="825"/>
      <c r="V6" s="825"/>
      <c r="W6" s="825"/>
      <c r="X6" s="825"/>
      <c r="Y6" s="825"/>
      <c r="Z6" s="825"/>
      <c r="AA6" s="825"/>
      <c r="AB6" s="825"/>
      <c r="AC6" s="825"/>
      <c r="AD6" s="825"/>
      <c r="AE6" s="325"/>
    </row>
    <row r="7" spans="2:31" ht="23.25" customHeight="1" x14ac:dyDescent="0.2"/>
    <row r="8" spans="2:31" ht="23.25" customHeight="1" x14ac:dyDescent="0.2">
      <c r="B8" s="261" t="s">
        <v>123</v>
      </c>
      <c r="C8" s="261"/>
      <c r="D8" s="261"/>
      <c r="E8" s="261"/>
      <c r="F8" s="794"/>
      <c r="G8" s="795"/>
      <c r="H8" s="795"/>
      <c r="I8" s="795"/>
      <c r="J8" s="795"/>
      <c r="K8" s="795"/>
      <c r="L8" s="795"/>
      <c r="M8" s="795"/>
      <c r="N8" s="795"/>
      <c r="O8" s="795"/>
      <c r="P8" s="795"/>
      <c r="Q8" s="795"/>
      <c r="R8" s="795"/>
      <c r="S8" s="795"/>
      <c r="T8" s="795"/>
      <c r="U8" s="795"/>
      <c r="V8" s="795"/>
      <c r="W8" s="795"/>
      <c r="X8" s="795"/>
      <c r="Y8" s="795"/>
      <c r="Z8" s="795"/>
      <c r="AA8" s="795"/>
      <c r="AB8" s="795"/>
      <c r="AC8" s="795"/>
      <c r="AD8" s="795"/>
      <c r="AE8" s="796"/>
    </row>
    <row r="9" spans="2:31" ht="24.9" customHeight="1" x14ac:dyDescent="0.2">
      <c r="B9" s="261" t="s">
        <v>154</v>
      </c>
      <c r="C9" s="261"/>
      <c r="D9" s="261"/>
      <c r="E9" s="261"/>
      <c r="F9" s="300" t="s">
        <v>0</v>
      </c>
      <c r="G9" s="393" t="s">
        <v>639</v>
      </c>
      <c r="H9" s="393"/>
      <c r="I9" s="393"/>
      <c r="J9" s="393"/>
      <c r="K9" s="301" t="s">
        <v>0</v>
      </c>
      <c r="L9" s="393" t="s">
        <v>640</v>
      </c>
      <c r="M9" s="393"/>
      <c r="N9" s="393"/>
      <c r="O9" s="393"/>
      <c r="P9" s="393"/>
      <c r="Q9" s="301" t="s">
        <v>0</v>
      </c>
      <c r="R9" s="393" t="s">
        <v>641</v>
      </c>
      <c r="S9" s="393"/>
      <c r="T9" s="393"/>
      <c r="U9" s="393"/>
      <c r="V9" s="393"/>
      <c r="W9" s="393"/>
      <c r="X9" s="393"/>
      <c r="Y9" s="393"/>
      <c r="Z9" s="393"/>
      <c r="AA9" s="393"/>
      <c r="AB9" s="393"/>
      <c r="AC9" s="393"/>
      <c r="AD9" s="361"/>
      <c r="AE9" s="362"/>
    </row>
    <row r="10" spans="2:31" ht="24.9" customHeight="1" x14ac:dyDescent="0.2">
      <c r="B10" s="797" t="s">
        <v>642</v>
      </c>
      <c r="C10" s="798"/>
      <c r="D10" s="798"/>
      <c r="E10" s="799"/>
      <c r="F10" s="325" t="s">
        <v>0</v>
      </c>
      <c r="G10" s="2" t="s">
        <v>699</v>
      </c>
      <c r="H10" s="2"/>
      <c r="I10" s="2"/>
      <c r="J10" s="2"/>
      <c r="K10" s="2"/>
      <c r="L10" s="2"/>
      <c r="M10" s="2"/>
      <c r="N10" s="2"/>
      <c r="O10" s="2"/>
      <c r="Q10" s="375"/>
      <c r="R10" s="304" t="s">
        <v>0</v>
      </c>
      <c r="S10" s="2" t="s">
        <v>700</v>
      </c>
      <c r="T10" s="2"/>
      <c r="U10" s="2"/>
      <c r="V10" s="2"/>
      <c r="W10" s="401"/>
      <c r="X10" s="401"/>
      <c r="Y10" s="401"/>
      <c r="Z10" s="401"/>
      <c r="AA10" s="401"/>
      <c r="AB10" s="401"/>
      <c r="AC10" s="401"/>
      <c r="AD10" s="375"/>
      <c r="AE10" s="376"/>
    </row>
    <row r="11" spans="2:31" ht="24.9" customHeight="1" x14ac:dyDescent="0.2">
      <c r="B11" s="807"/>
      <c r="C11" s="788"/>
      <c r="D11" s="788"/>
      <c r="E11" s="808"/>
      <c r="F11" s="325" t="s">
        <v>0</v>
      </c>
      <c r="G11" s="2" t="s">
        <v>701</v>
      </c>
      <c r="H11" s="2"/>
      <c r="I11" s="2"/>
      <c r="J11" s="2"/>
      <c r="K11" s="2"/>
      <c r="L11" s="2"/>
      <c r="M11" s="2"/>
      <c r="N11" s="2"/>
      <c r="O11" s="2"/>
      <c r="R11" s="325" t="s">
        <v>0</v>
      </c>
      <c r="S11" s="2" t="s">
        <v>702</v>
      </c>
      <c r="T11" s="2"/>
      <c r="U11" s="2"/>
      <c r="V11" s="2"/>
      <c r="W11" s="2"/>
      <c r="X11" s="2"/>
      <c r="Y11" s="2"/>
      <c r="Z11" s="2"/>
      <c r="AA11" s="2"/>
      <c r="AB11" s="2"/>
      <c r="AC11" s="2"/>
      <c r="AE11" s="372"/>
    </row>
    <row r="12" spans="2:31" ht="24.9" customHeight="1" x14ac:dyDescent="0.2">
      <c r="B12" s="807"/>
      <c r="C12" s="788"/>
      <c r="D12" s="788"/>
      <c r="E12" s="808"/>
      <c r="F12" s="325" t="s">
        <v>0</v>
      </c>
      <c r="G12" s="186" t="s">
        <v>703</v>
      </c>
      <c r="H12" s="2"/>
      <c r="I12" s="2"/>
      <c r="J12" s="2"/>
      <c r="K12" s="2"/>
      <c r="L12" s="2"/>
      <c r="M12" s="2"/>
      <c r="N12" s="2"/>
      <c r="O12" s="2"/>
      <c r="R12" s="325" t="s">
        <v>0</v>
      </c>
      <c r="S12" s="186" t="s">
        <v>704</v>
      </c>
      <c r="T12" s="2"/>
      <c r="U12" s="2"/>
      <c r="V12" s="2"/>
      <c r="W12" s="2"/>
      <c r="X12" s="2"/>
      <c r="Y12" s="2"/>
      <c r="Z12" s="2"/>
      <c r="AA12" s="2"/>
      <c r="AB12" s="2"/>
      <c r="AC12" s="2"/>
      <c r="AE12" s="372"/>
    </row>
    <row r="13" spans="2:31" ht="24.9" customHeight="1" x14ac:dyDescent="0.2">
      <c r="B13" s="807"/>
      <c r="C13" s="788"/>
      <c r="D13" s="788"/>
      <c r="E13" s="808"/>
      <c r="F13" s="325" t="s">
        <v>0</v>
      </c>
      <c r="G13" s="2" t="s">
        <v>705</v>
      </c>
      <c r="H13" s="2"/>
      <c r="I13" s="2"/>
      <c r="J13" s="2"/>
      <c r="K13" s="2"/>
      <c r="L13" s="2"/>
      <c r="M13"/>
      <c r="N13" s="2"/>
      <c r="O13" s="2"/>
      <c r="R13" s="325" t="s">
        <v>0</v>
      </c>
      <c r="S13" s="2" t="s">
        <v>706</v>
      </c>
      <c r="T13" s="2"/>
      <c r="U13" s="2"/>
      <c r="V13" s="2"/>
      <c r="W13" s="2"/>
      <c r="X13" s="2"/>
      <c r="Y13" s="2"/>
      <c r="Z13" s="2"/>
      <c r="AA13" s="2"/>
      <c r="AB13" s="2"/>
      <c r="AC13" s="2"/>
      <c r="AE13" s="372"/>
    </row>
    <row r="14" spans="2:31" ht="24.9" customHeight="1" x14ac:dyDescent="0.2">
      <c r="B14" s="807"/>
      <c r="C14" s="788"/>
      <c r="D14" s="788"/>
      <c r="E14" s="808"/>
      <c r="F14" s="325" t="s">
        <v>0</v>
      </c>
      <c r="G14" s="2" t="s">
        <v>707</v>
      </c>
      <c r="H14" s="2"/>
      <c r="I14" s="2"/>
      <c r="J14" s="2"/>
      <c r="K14"/>
      <c r="L14" s="186"/>
      <c r="M14" s="290"/>
      <c r="N14" s="290"/>
      <c r="O14" s="186"/>
      <c r="R14" s="325"/>
      <c r="S14" s="2"/>
      <c r="T14" s="186"/>
      <c r="U14" s="186"/>
      <c r="V14" s="186"/>
      <c r="W14" s="186"/>
      <c r="X14" s="186"/>
      <c r="Y14" s="186"/>
      <c r="Z14" s="186"/>
      <c r="AA14" s="186"/>
      <c r="AB14" s="186"/>
      <c r="AC14" s="186"/>
      <c r="AE14" s="372"/>
    </row>
    <row r="15" spans="2:31" ht="24.9" customHeight="1" x14ac:dyDescent="0.2">
      <c r="B15" s="261" t="s">
        <v>160</v>
      </c>
      <c r="C15" s="261"/>
      <c r="D15" s="261"/>
      <c r="E15" s="261"/>
      <c r="F15" s="300" t="s">
        <v>0</v>
      </c>
      <c r="G15" s="393" t="s">
        <v>647</v>
      </c>
      <c r="H15" s="262"/>
      <c r="I15" s="262"/>
      <c r="J15" s="262"/>
      <c r="K15" s="262"/>
      <c r="L15" s="262"/>
      <c r="M15" s="262"/>
      <c r="N15" s="262"/>
      <c r="O15" s="262"/>
      <c r="P15" s="262"/>
      <c r="Q15" s="361"/>
      <c r="R15" s="301" t="s">
        <v>0</v>
      </c>
      <c r="S15" s="393" t="s">
        <v>648</v>
      </c>
      <c r="T15" s="262"/>
      <c r="U15" s="262"/>
      <c r="V15" s="262"/>
      <c r="W15" s="262"/>
      <c r="X15" s="262"/>
      <c r="Y15" s="262"/>
      <c r="Z15" s="262"/>
      <c r="AA15" s="262"/>
      <c r="AB15" s="262"/>
      <c r="AC15" s="262"/>
      <c r="AD15" s="361"/>
      <c r="AE15" s="362"/>
    </row>
    <row r="16" spans="2:31" ht="30.75" customHeight="1" x14ac:dyDescent="0.2"/>
    <row r="17" spans="2:31" x14ac:dyDescent="0.2">
      <c r="B17" s="330"/>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2"/>
      <c r="AA17" s="300"/>
      <c r="AB17" s="301" t="s">
        <v>132</v>
      </c>
      <c r="AC17" s="301" t="s">
        <v>133</v>
      </c>
      <c r="AD17" s="301" t="s">
        <v>134</v>
      </c>
      <c r="AE17" s="362"/>
    </row>
    <row r="18" spans="2:31" x14ac:dyDescent="0.2">
      <c r="B18" s="374" t="s">
        <v>649</v>
      </c>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402"/>
      <c r="AA18" s="303"/>
      <c r="AB18" s="304"/>
      <c r="AC18" s="304"/>
      <c r="AD18" s="375"/>
      <c r="AE18" s="376"/>
    </row>
    <row r="19" spans="2:31" x14ac:dyDescent="0.2">
      <c r="B19" s="373"/>
      <c r="C19" s="263" t="s">
        <v>650</v>
      </c>
      <c r="D19" s="365" t="s">
        <v>708</v>
      </c>
      <c r="Z19" s="221"/>
      <c r="AA19" s="418"/>
      <c r="AB19" s="325" t="s">
        <v>0</v>
      </c>
      <c r="AC19" s="325" t="s">
        <v>133</v>
      </c>
      <c r="AD19" s="325" t="s">
        <v>0</v>
      </c>
      <c r="AE19" s="372"/>
    </row>
    <row r="20" spans="2:31" x14ac:dyDescent="0.2">
      <c r="B20" s="373"/>
      <c r="D20" s="365" t="s">
        <v>651</v>
      </c>
      <c r="Z20" s="88"/>
      <c r="AA20" s="366"/>
      <c r="AB20" s="325"/>
      <c r="AC20" s="325"/>
      <c r="AE20" s="372"/>
    </row>
    <row r="21" spans="2:31" x14ac:dyDescent="0.2">
      <c r="B21" s="373"/>
      <c r="Z21" s="88"/>
      <c r="AA21" s="366"/>
      <c r="AB21" s="325"/>
      <c r="AC21" s="325"/>
      <c r="AE21" s="372"/>
    </row>
    <row r="22" spans="2:31" ht="13.5" customHeight="1" x14ac:dyDescent="0.2">
      <c r="B22" s="373"/>
      <c r="D22" s="392" t="s">
        <v>709</v>
      </c>
      <c r="E22" s="393"/>
      <c r="F22" s="393"/>
      <c r="G22" s="393"/>
      <c r="H22" s="393"/>
      <c r="I22" s="393"/>
      <c r="J22" s="393"/>
      <c r="K22" s="393"/>
      <c r="L22" s="393"/>
      <c r="M22" s="393"/>
      <c r="N22" s="393"/>
      <c r="O22" s="361"/>
      <c r="P22" s="361"/>
      <c r="Q22" s="361"/>
      <c r="R22" s="361"/>
      <c r="S22" s="393"/>
      <c r="T22" s="393"/>
      <c r="U22" s="794"/>
      <c r="V22" s="795"/>
      <c r="W22" s="795"/>
      <c r="X22" s="361" t="s">
        <v>653</v>
      </c>
      <c r="Y22" s="373"/>
      <c r="Z22" s="88"/>
      <c r="AA22" s="366"/>
      <c r="AB22" s="325"/>
      <c r="AC22" s="325"/>
      <c r="AE22" s="372"/>
    </row>
    <row r="23" spans="2:31" x14ac:dyDescent="0.2">
      <c r="B23" s="373"/>
      <c r="D23" s="392" t="s">
        <v>677</v>
      </c>
      <c r="E23" s="393"/>
      <c r="F23" s="393"/>
      <c r="G23" s="393"/>
      <c r="H23" s="393"/>
      <c r="I23" s="393"/>
      <c r="J23" s="393"/>
      <c r="K23" s="393"/>
      <c r="L23" s="393"/>
      <c r="M23" s="393"/>
      <c r="N23" s="393"/>
      <c r="O23" s="361"/>
      <c r="P23" s="361"/>
      <c r="Q23" s="361"/>
      <c r="R23" s="361"/>
      <c r="S23" s="393"/>
      <c r="T23" s="393"/>
      <c r="U23" s="794"/>
      <c r="V23" s="795"/>
      <c r="W23" s="795"/>
      <c r="X23" s="361" t="s">
        <v>653</v>
      </c>
      <c r="Y23" s="373"/>
      <c r="Z23" s="372"/>
      <c r="AA23" s="366"/>
      <c r="AB23" s="325"/>
      <c r="AC23" s="325"/>
      <c r="AE23" s="372"/>
    </row>
    <row r="24" spans="2:31" x14ac:dyDescent="0.2">
      <c r="B24" s="373"/>
      <c r="D24" s="392" t="s">
        <v>654</v>
      </c>
      <c r="E24" s="393"/>
      <c r="F24" s="393"/>
      <c r="G24" s="393"/>
      <c r="H24" s="393"/>
      <c r="I24" s="393"/>
      <c r="J24" s="393"/>
      <c r="K24" s="393"/>
      <c r="L24" s="393"/>
      <c r="M24" s="393"/>
      <c r="N24" s="393"/>
      <c r="O24" s="361"/>
      <c r="P24" s="361"/>
      <c r="Q24" s="361"/>
      <c r="R24" s="361"/>
      <c r="S24" s="393"/>
      <c r="T24" s="264" t="str">
        <f>(IFERROR(ROUNDDOWN(T23/T22*100,0),""))</f>
        <v/>
      </c>
      <c r="U24" s="820" t="str">
        <f>(IFERROR(ROUNDDOWN(U23/U22*100,0),""))</f>
        <v/>
      </c>
      <c r="V24" s="821"/>
      <c r="W24" s="821"/>
      <c r="X24" s="361" t="s">
        <v>61</v>
      </c>
      <c r="Y24" s="373"/>
      <c r="Z24" s="367"/>
      <c r="AA24" s="366"/>
      <c r="AB24" s="325"/>
      <c r="AC24" s="325"/>
      <c r="AE24" s="372"/>
    </row>
    <row r="25" spans="2:31" x14ac:dyDescent="0.2">
      <c r="B25" s="373"/>
      <c r="D25" s="365" t="s">
        <v>710</v>
      </c>
      <c r="Z25" s="367"/>
      <c r="AA25" s="366"/>
      <c r="AB25" s="325"/>
      <c r="AC25" s="325"/>
      <c r="AE25" s="372"/>
    </row>
    <row r="26" spans="2:31" x14ac:dyDescent="0.2">
      <c r="B26" s="373"/>
      <c r="E26" s="365" t="s">
        <v>711</v>
      </c>
      <c r="Z26" s="367"/>
      <c r="AA26" s="366"/>
      <c r="AB26" s="325"/>
      <c r="AC26" s="325"/>
      <c r="AE26" s="372"/>
    </row>
    <row r="27" spans="2:31" x14ac:dyDescent="0.2">
      <c r="B27" s="373"/>
      <c r="Z27" s="367"/>
      <c r="AA27" s="366"/>
      <c r="AB27" s="325"/>
      <c r="AC27" s="325"/>
      <c r="AE27" s="372"/>
    </row>
    <row r="28" spans="2:31" x14ac:dyDescent="0.2">
      <c r="B28" s="373"/>
      <c r="C28" s="263" t="s">
        <v>655</v>
      </c>
      <c r="D28" s="365" t="s">
        <v>712</v>
      </c>
      <c r="Z28" s="221"/>
      <c r="AA28" s="366"/>
      <c r="AB28" s="325" t="s">
        <v>0</v>
      </c>
      <c r="AC28" s="325" t="s">
        <v>133</v>
      </c>
      <c r="AD28" s="325" t="s">
        <v>0</v>
      </c>
      <c r="AE28" s="372"/>
    </row>
    <row r="29" spans="2:31" x14ac:dyDescent="0.2">
      <c r="B29" s="373"/>
      <c r="C29" s="263"/>
      <c r="D29" s="365" t="s">
        <v>656</v>
      </c>
      <c r="Z29" s="221"/>
      <c r="AA29" s="366"/>
      <c r="AB29" s="325"/>
      <c r="AC29" s="325"/>
      <c r="AD29" s="325"/>
      <c r="AE29" s="372"/>
    </row>
    <row r="30" spans="2:31" x14ac:dyDescent="0.2">
      <c r="B30" s="373"/>
      <c r="C30" s="263"/>
      <c r="D30" s="365" t="s">
        <v>657</v>
      </c>
      <c r="Z30" s="221"/>
      <c r="AA30" s="418"/>
      <c r="AB30" s="325"/>
      <c r="AC30" s="415"/>
      <c r="AE30" s="372"/>
    </row>
    <row r="31" spans="2:31" x14ac:dyDescent="0.2">
      <c r="B31" s="373"/>
      <c r="Z31" s="367"/>
      <c r="AA31" s="366"/>
      <c r="AB31" s="325"/>
      <c r="AC31" s="325"/>
      <c r="AE31" s="372"/>
    </row>
    <row r="32" spans="2:31" ht="13.5" customHeight="1" x14ac:dyDescent="0.2">
      <c r="B32" s="373"/>
      <c r="C32" s="263"/>
      <c r="D32" s="392" t="s">
        <v>658</v>
      </c>
      <c r="E32" s="393"/>
      <c r="F32" s="393"/>
      <c r="G32" s="393"/>
      <c r="H32" s="393"/>
      <c r="I32" s="393"/>
      <c r="J32" s="393"/>
      <c r="K32" s="393"/>
      <c r="L32" s="393"/>
      <c r="M32" s="393"/>
      <c r="N32" s="393"/>
      <c r="O32" s="361"/>
      <c r="P32" s="361"/>
      <c r="Q32" s="361"/>
      <c r="R32" s="361"/>
      <c r="S32" s="361"/>
      <c r="T32" s="362"/>
      <c r="U32" s="794"/>
      <c r="V32" s="795"/>
      <c r="W32" s="795"/>
      <c r="X32" s="362" t="s">
        <v>653</v>
      </c>
      <c r="Y32" s="373"/>
      <c r="Z32" s="367"/>
      <c r="AA32" s="366"/>
      <c r="AB32" s="325"/>
      <c r="AC32" s="325"/>
      <c r="AE32" s="372"/>
    </row>
    <row r="33" spans="2:32" x14ac:dyDescent="0.2">
      <c r="B33" s="373"/>
      <c r="C33" s="263"/>
      <c r="D33" s="2"/>
      <c r="E33" s="2"/>
      <c r="F33" s="2"/>
      <c r="G33" s="2"/>
      <c r="H33" s="2"/>
      <c r="I33" s="2"/>
      <c r="J33" s="2"/>
      <c r="K33" s="2"/>
      <c r="L33" s="2"/>
      <c r="M33" s="2"/>
      <c r="N33" s="2"/>
      <c r="U33" s="325"/>
      <c r="V33" s="325"/>
      <c r="W33" s="325"/>
      <c r="Z33" s="367"/>
      <c r="AA33" s="366"/>
      <c r="AB33" s="325"/>
      <c r="AC33" s="325"/>
      <c r="AE33" s="372"/>
    </row>
    <row r="34" spans="2:32" ht="13.5" customHeight="1" x14ac:dyDescent="0.2">
      <c r="B34" s="373"/>
      <c r="C34" s="263"/>
      <c r="E34" s="173" t="s">
        <v>659</v>
      </c>
      <c r="Z34" s="367"/>
      <c r="AA34" s="366"/>
      <c r="AB34" s="325"/>
      <c r="AC34" s="325"/>
      <c r="AE34" s="372"/>
    </row>
    <row r="35" spans="2:32" x14ac:dyDescent="0.2">
      <c r="B35" s="373"/>
      <c r="C35" s="263"/>
      <c r="E35" s="819" t="s">
        <v>713</v>
      </c>
      <c r="F35" s="819"/>
      <c r="G35" s="819"/>
      <c r="H35" s="819"/>
      <c r="I35" s="819"/>
      <c r="J35" s="819"/>
      <c r="K35" s="819"/>
      <c r="L35" s="819"/>
      <c r="M35" s="819"/>
      <c r="N35" s="819"/>
      <c r="O35" s="819" t="s">
        <v>660</v>
      </c>
      <c r="P35" s="819"/>
      <c r="Q35" s="819"/>
      <c r="R35" s="819"/>
      <c r="S35" s="819"/>
      <c r="Z35" s="367"/>
      <c r="AA35" s="366"/>
      <c r="AB35" s="325"/>
      <c r="AC35" s="325"/>
      <c r="AE35" s="372"/>
    </row>
    <row r="36" spans="2:32" x14ac:dyDescent="0.2">
      <c r="B36" s="373"/>
      <c r="C36" s="263"/>
      <c r="E36" s="819" t="s">
        <v>661</v>
      </c>
      <c r="F36" s="819"/>
      <c r="G36" s="819"/>
      <c r="H36" s="819"/>
      <c r="I36" s="819"/>
      <c r="J36" s="819"/>
      <c r="K36" s="819"/>
      <c r="L36" s="819"/>
      <c r="M36" s="819"/>
      <c r="N36" s="819"/>
      <c r="O36" s="819" t="s">
        <v>662</v>
      </c>
      <c r="P36" s="819"/>
      <c r="Q36" s="819"/>
      <c r="R36" s="819"/>
      <c r="S36" s="819"/>
      <c r="Z36" s="367"/>
      <c r="AA36" s="366"/>
      <c r="AB36" s="325"/>
      <c r="AC36" s="325"/>
      <c r="AE36" s="372"/>
    </row>
    <row r="37" spans="2:32" x14ac:dyDescent="0.2">
      <c r="B37" s="373"/>
      <c r="C37" s="263"/>
      <c r="E37" s="819" t="s">
        <v>663</v>
      </c>
      <c r="F37" s="819"/>
      <c r="G37" s="819"/>
      <c r="H37" s="819"/>
      <c r="I37" s="819"/>
      <c r="J37" s="819"/>
      <c r="K37" s="819"/>
      <c r="L37" s="819"/>
      <c r="M37" s="819"/>
      <c r="N37" s="819"/>
      <c r="O37" s="819" t="s">
        <v>664</v>
      </c>
      <c r="P37" s="819"/>
      <c r="Q37" s="819"/>
      <c r="R37" s="819"/>
      <c r="S37" s="819"/>
      <c r="Z37" s="367"/>
      <c r="AA37" s="366"/>
      <c r="AB37" s="325"/>
      <c r="AC37" s="325"/>
      <c r="AE37" s="372"/>
    </row>
    <row r="38" spans="2:32" x14ac:dyDescent="0.2">
      <c r="B38" s="373"/>
      <c r="C38" s="263"/>
      <c r="D38" s="372"/>
      <c r="E38" s="826" t="s">
        <v>665</v>
      </c>
      <c r="F38" s="819"/>
      <c r="G38" s="819"/>
      <c r="H38" s="819"/>
      <c r="I38" s="819"/>
      <c r="J38" s="819"/>
      <c r="K38" s="819"/>
      <c r="L38" s="819"/>
      <c r="M38" s="819"/>
      <c r="N38" s="819"/>
      <c r="O38" s="819" t="s">
        <v>514</v>
      </c>
      <c r="P38" s="819"/>
      <c r="Q38" s="819"/>
      <c r="R38" s="819"/>
      <c r="S38" s="822"/>
      <c r="T38" s="373"/>
      <c r="Z38" s="367"/>
      <c r="AA38" s="366"/>
      <c r="AB38" s="325"/>
      <c r="AC38" s="325"/>
      <c r="AE38" s="372"/>
    </row>
    <row r="39" spans="2:32" x14ac:dyDescent="0.2">
      <c r="B39" s="373"/>
      <c r="C39" s="263"/>
      <c r="E39" s="823" t="s">
        <v>666</v>
      </c>
      <c r="F39" s="823"/>
      <c r="G39" s="823"/>
      <c r="H39" s="823"/>
      <c r="I39" s="823"/>
      <c r="J39" s="823"/>
      <c r="K39" s="823"/>
      <c r="L39" s="823"/>
      <c r="M39" s="823"/>
      <c r="N39" s="823"/>
      <c r="O39" s="823" t="s">
        <v>667</v>
      </c>
      <c r="P39" s="823"/>
      <c r="Q39" s="823"/>
      <c r="R39" s="823"/>
      <c r="S39" s="823"/>
      <c r="Z39" s="367"/>
      <c r="AA39" s="366"/>
      <c r="AB39" s="325"/>
      <c r="AC39" s="325"/>
      <c r="AE39" s="372"/>
      <c r="AF39" s="373"/>
    </row>
    <row r="40" spans="2:32" x14ac:dyDescent="0.2">
      <c r="B40" s="373"/>
      <c r="C40" s="263"/>
      <c r="E40" s="819" t="s">
        <v>668</v>
      </c>
      <c r="F40" s="819"/>
      <c r="G40" s="819"/>
      <c r="H40" s="819"/>
      <c r="I40" s="819"/>
      <c r="J40" s="819"/>
      <c r="K40" s="819"/>
      <c r="L40" s="819"/>
      <c r="M40" s="819"/>
      <c r="N40" s="819"/>
      <c r="O40" s="819" t="s">
        <v>513</v>
      </c>
      <c r="P40" s="819"/>
      <c r="Q40" s="819"/>
      <c r="R40" s="819"/>
      <c r="S40" s="819"/>
      <c r="Z40" s="367"/>
      <c r="AA40" s="366"/>
      <c r="AB40" s="325"/>
      <c r="AC40" s="325"/>
      <c r="AE40" s="372"/>
    </row>
    <row r="41" spans="2:32" x14ac:dyDescent="0.2">
      <c r="B41" s="373"/>
      <c r="C41" s="263"/>
      <c r="E41" s="819" t="s">
        <v>669</v>
      </c>
      <c r="F41" s="819"/>
      <c r="G41" s="819"/>
      <c r="H41" s="819"/>
      <c r="I41" s="819"/>
      <c r="J41" s="819"/>
      <c r="K41" s="819"/>
      <c r="L41" s="819"/>
      <c r="M41" s="819"/>
      <c r="N41" s="819"/>
      <c r="O41" s="819" t="s">
        <v>670</v>
      </c>
      <c r="P41" s="819"/>
      <c r="Q41" s="819"/>
      <c r="R41" s="819"/>
      <c r="S41" s="819"/>
      <c r="Z41" s="367"/>
      <c r="AA41" s="366"/>
      <c r="AB41" s="325"/>
      <c r="AC41" s="325"/>
      <c r="AE41" s="372"/>
    </row>
    <row r="42" spans="2:32" x14ac:dyDescent="0.2">
      <c r="B42" s="373"/>
      <c r="C42" s="263"/>
      <c r="E42" s="819" t="s">
        <v>671</v>
      </c>
      <c r="F42" s="819"/>
      <c r="G42" s="819"/>
      <c r="H42" s="819"/>
      <c r="I42" s="819"/>
      <c r="J42" s="819"/>
      <c r="K42" s="819"/>
      <c r="L42" s="819"/>
      <c r="M42" s="819"/>
      <c r="N42" s="819"/>
      <c r="O42" s="819" t="s">
        <v>671</v>
      </c>
      <c r="P42" s="819"/>
      <c r="Q42" s="819"/>
      <c r="R42" s="819"/>
      <c r="S42" s="819"/>
      <c r="Z42" s="88"/>
      <c r="AA42" s="366"/>
      <c r="AB42" s="325"/>
      <c r="AC42" s="325"/>
      <c r="AE42" s="372"/>
    </row>
    <row r="43" spans="2:32" x14ac:dyDescent="0.2">
      <c r="B43" s="373"/>
      <c r="C43" s="263"/>
      <c r="J43" s="788"/>
      <c r="K43" s="788"/>
      <c r="L43" s="788"/>
      <c r="M43" s="788"/>
      <c r="N43" s="788"/>
      <c r="O43" s="788"/>
      <c r="P43" s="788"/>
      <c r="Q43" s="788"/>
      <c r="R43" s="788"/>
      <c r="S43" s="788"/>
      <c r="T43" s="788"/>
      <c r="U43" s="788"/>
      <c r="V43" s="788"/>
      <c r="Z43" s="88"/>
      <c r="AA43" s="366"/>
      <c r="AB43" s="325"/>
      <c r="AC43" s="325"/>
      <c r="AE43" s="372"/>
    </row>
    <row r="44" spans="2:32" x14ac:dyDescent="0.2">
      <c r="B44" s="373"/>
      <c r="C44" s="263" t="s">
        <v>672</v>
      </c>
      <c r="D44" s="365" t="s">
        <v>673</v>
      </c>
      <c r="Z44" s="221"/>
      <c r="AA44" s="418"/>
      <c r="AB44" s="325" t="s">
        <v>0</v>
      </c>
      <c r="AC44" s="325" t="s">
        <v>133</v>
      </c>
      <c r="AD44" s="325" t="s">
        <v>0</v>
      </c>
      <c r="AE44" s="372"/>
    </row>
    <row r="45" spans="2:32" ht="14.25" customHeight="1" x14ac:dyDescent="0.2">
      <c r="B45" s="373"/>
      <c r="D45" s="365" t="s">
        <v>674</v>
      </c>
      <c r="Z45" s="367"/>
      <c r="AA45" s="366"/>
      <c r="AB45" s="325"/>
      <c r="AC45" s="325"/>
      <c r="AE45" s="372"/>
    </row>
    <row r="46" spans="2:32" x14ac:dyDescent="0.2">
      <c r="B46" s="373"/>
      <c r="Z46" s="88"/>
      <c r="AA46" s="366"/>
      <c r="AB46" s="325"/>
      <c r="AC46" s="325"/>
      <c r="AE46" s="372"/>
    </row>
    <row r="47" spans="2:32" x14ac:dyDescent="0.2">
      <c r="B47" s="373" t="s">
        <v>675</v>
      </c>
      <c r="Z47" s="367"/>
      <c r="AA47" s="366"/>
      <c r="AB47" s="325"/>
      <c r="AC47" s="325"/>
      <c r="AE47" s="372"/>
    </row>
    <row r="48" spans="2:32" x14ac:dyDescent="0.2">
      <c r="B48" s="373"/>
      <c r="C48" s="263" t="s">
        <v>650</v>
      </c>
      <c r="D48" s="365" t="s">
        <v>714</v>
      </c>
      <c r="Z48" s="221"/>
      <c r="AA48" s="418"/>
      <c r="AB48" s="325" t="s">
        <v>0</v>
      </c>
      <c r="AC48" s="325" t="s">
        <v>133</v>
      </c>
      <c r="AD48" s="325" t="s">
        <v>0</v>
      </c>
      <c r="AE48" s="372"/>
    </row>
    <row r="49" spans="2:36" ht="17.25" customHeight="1" x14ac:dyDescent="0.2">
      <c r="B49" s="373"/>
      <c r="D49" s="365" t="s">
        <v>715</v>
      </c>
      <c r="Z49" s="367"/>
      <c r="AA49" s="366"/>
      <c r="AB49" s="325"/>
      <c r="AC49" s="325"/>
      <c r="AE49" s="372"/>
    </row>
    <row r="50" spans="2:36" ht="18.75" customHeight="1" x14ac:dyDescent="0.2">
      <c r="B50" s="373"/>
      <c r="W50" s="327"/>
      <c r="Z50" s="372"/>
      <c r="AA50" s="366"/>
      <c r="AB50" s="325"/>
      <c r="AC50" s="325"/>
      <c r="AE50" s="372"/>
      <c r="AJ50" s="312"/>
    </row>
    <row r="51" spans="2:36" ht="13.5" customHeight="1" x14ac:dyDescent="0.2">
      <c r="B51" s="373"/>
      <c r="C51" s="263" t="s">
        <v>655</v>
      </c>
      <c r="D51" s="365" t="s">
        <v>678</v>
      </c>
      <c r="Z51" s="221"/>
      <c r="AA51" s="418"/>
      <c r="AB51" s="325" t="s">
        <v>0</v>
      </c>
      <c r="AC51" s="325" t="s">
        <v>133</v>
      </c>
      <c r="AD51" s="325" t="s">
        <v>0</v>
      </c>
      <c r="AE51" s="372"/>
    </row>
    <row r="52" spans="2:36" x14ac:dyDescent="0.2">
      <c r="B52" s="373"/>
      <c r="D52" s="365" t="s">
        <v>716</v>
      </c>
      <c r="E52" s="2"/>
      <c r="F52" s="2"/>
      <c r="G52" s="2"/>
      <c r="H52" s="2"/>
      <c r="I52" s="2"/>
      <c r="J52" s="2"/>
      <c r="K52" s="2"/>
      <c r="L52" s="2"/>
      <c r="M52" s="2"/>
      <c r="N52" s="2"/>
      <c r="O52" s="312"/>
      <c r="P52" s="312"/>
      <c r="Q52" s="312"/>
      <c r="Z52" s="367"/>
      <c r="AA52" s="366"/>
      <c r="AB52" s="325"/>
      <c r="AC52" s="325"/>
      <c r="AE52" s="372"/>
    </row>
    <row r="53" spans="2:36" x14ac:dyDescent="0.2">
      <c r="B53" s="373"/>
      <c r="D53" s="325"/>
      <c r="E53" s="824"/>
      <c r="F53" s="824"/>
      <c r="G53" s="824"/>
      <c r="H53" s="824"/>
      <c r="I53" s="824"/>
      <c r="J53" s="824"/>
      <c r="K53" s="824"/>
      <c r="L53" s="824"/>
      <c r="M53" s="824"/>
      <c r="N53" s="824"/>
      <c r="Q53" s="325"/>
      <c r="S53" s="327"/>
      <c r="T53" s="327"/>
      <c r="U53" s="327"/>
      <c r="V53" s="327"/>
      <c r="Z53" s="88"/>
      <c r="AA53" s="366"/>
      <c r="AB53" s="325"/>
      <c r="AC53" s="325"/>
      <c r="AE53" s="372"/>
    </row>
    <row r="54" spans="2:36" x14ac:dyDescent="0.2">
      <c r="B54" s="373"/>
      <c r="C54" s="263" t="s">
        <v>672</v>
      </c>
      <c r="D54" s="365" t="s">
        <v>717</v>
      </c>
      <c r="Z54" s="221"/>
      <c r="AA54" s="418"/>
      <c r="AB54" s="325" t="s">
        <v>0</v>
      </c>
      <c r="AC54" s="325" t="s">
        <v>133</v>
      </c>
      <c r="AD54" s="325" t="s">
        <v>0</v>
      </c>
      <c r="AE54" s="372"/>
    </row>
    <row r="55" spans="2:36" x14ac:dyDescent="0.2">
      <c r="B55" s="377"/>
      <c r="C55" s="265"/>
      <c r="D55" s="311" t="s">
        <v>682</v>
      </c>
      <c r="E55" s="311"/>
      <c r="F55" s="311"/>
      <c r="G55" s="311"/>
      <c r="H55" s="311"/>
      <c r="I55" s="311"/>
      <c r="J55" s="311"/>
      <c r="K55" s="311"/>
      <c r="L55" s="311"/>
      <c r="M55" s="311"/>
      <c r="N55" s="311"/>
      <c r="O55" s="311"/>
      <c r="P55" s="311"/>
      <c r="Q55" s="311"/>
      <c r="R55" s="311"/>
      <c r="S55" s="311"/>
      <c r="T55" s="311"/>
      <c r="U55" s="311"/>
      <c r="V55" s="311"/>
      <c r="W55" s="311"/>
      <c r="X55" s="311"/>
      <c r="Y55" s="311"/>
      <c r="Z55" s="378"/>
      <c r="AA55" s="306"/>
      <c r="AB55" s="307"/>
      <c r="AC55" s="307"/>
      <c r="AD55" s="311"/>
      <c r="AE55" s="378"/>
    </row>
    <row r="56" spans="2:36" x14ac:dyDescent="0.2">
      <c r="B56" s="365" t="s">
        <v>683</v>
      </c>
    </row>
    <row r="57" spans="2:36" x14ac:dyDescent="0.2">
      <c r="C57" s="365" t="s">
        <v>684</v>
      </c>
    </row>
    <row r="58" spans="2:36" x14ac:dyDescent="0.2">
      <c r="B58" s="365" t="s">
        <v>685</v>
      </c>
    </row>
    <row r="59" spans="2:36" x14ac:dyDescent="0.2">
      <c r="C59" s="365" t="s">
        <v>686</v>
      </c>
    </row>
    <row r="60" spans="2:36" x14ac:dyDescent="0.2">
      <c r="C60" s="365" t="s">
        <v>687</v>
      </c>
    </row>
    <row r="61" spans="2:36" x14ac:dyDescent="0.2">
      <c r="C61" s="365" t="s">
        <v>688</v>
      </c>
      <c r="K61" s="365" t="s">
        <v>689</v>
      </c>
    </row>
    <row r="62" spans="2:36" x14ac:dyDescent="0.2">
      <c r="K62" s="365" t="s">
        <v>690</v>
      </c>
    </row>
    <row r="63" spans="2:36" x14ac:dyDescent="0.2">
      <c r="K63" s="365" t="s">
        <v>691</v>
      </c>
    </row>
    <row r="64" spans="2:36" x14ac:dyDescent="0.2">
      <c r="K64" s="365" t="s">
        <v>692</v>
      </c>
    </row>
    <row r="65" spans="2:11" x14ac:dyDescent="0.2">
      <c r="K65" s="365" t="s">
        <v>693</v>
      </c>
    </row>
    <row r="66" spans="2:11" x14ac:dyDescent="0.2">
      <c r="B66" s="365" t="s">
        <v>694</v>
      </c>
    </row>
    <row r="67" spans="2:11" x14ac:dyDescent="0.2">
      <c r="C67" s="365" t="s">
        <v>695</v>
      </c>
    </row>
    <row r="68" spans="2:11" x14ac:dyDescent="0.2">
      <c r="C68" s="365" t="s">
        <v>696</v>
      </c>
    </row>
    <row r="69" spans="2:11" x14ac:dyDescent="0.2">
      <c r="C69" s="365" t="s">
        <v>697</v>
      </c>
    </row>
    <row r="81" spans="12:12" x14ac:dyDescent="0.2">
      <c r="L81" s="310"/>
    </row>
    <row r="122" spans="3:7" x14ac:dyDescent="0.2">
      <c r="C122" s="311"/>
      <c r="D122" s="311"/>
      <c r="E122" s="311"/>
      <c r="F122" s="311"/>
      <c r="G122" s="311"/>
    </row>
    <row r="123" spans="3:7" x14ac:dyDescent="0.2">
      <c r="C123" s="375"/>
    </row>
  </sheetData>
  <mergeCells count="28">
    <mergeCell ref="J43:S43"/>
    <mergeCell ref="T43:V43"/>
    <mergeCell ref="E53:N53"/>
    <mergeCell ref="E40:N40"/>
    <mergeCell ref="O40:S40"/>
    <mergeCell ref="E41:N41"/>
    <mergeCell ref="O41:S41"/>
    <mergeCell ref="E42:N42"/>
    <mergeCell ref="O42:S42"/>
    <mergeCell ref="E37:N37"/>
    <mergeCell ref="O37:S37"/>
    <mergeCell ref="E38:N38"/>
    <mergeCell ref="O38:S38"/>
    <mergeCell ref="E39:N39"/>
    <mergeCell ref="O39:S39"/>
    <mergeCell ref="E36:N36"/>
    <mergeCell ref="O36:S36"/>
    <mergeCell ref="Y3:Z3"/>
    <mergeCell ref="B5:AE5"/>
    <mergeCell ref="B6:AD6"/>
    <mergeCell ref="F8:AE8"/>
    <mergeCell ref="B10:E14"/>
    <mergeCell ref="U22:W22"/>
    <mergeCell ref="U23:W23"/>
    <mergeCell ref="U24:W24"/>
    <mergeCell ref="U32:W32"/>
    <mergeCell ref="E35:N35"/>
    <mergeCell ref="O35:S35"/>
  </mergeCells>
  <phoneticPr fontId="3"/>
  <dataValidations count="1">
    <dataValidation type="list" allowBlank="1" showInputMessage="1" showErrorMessage="1" sqref="K9 Q9 AB19 AD19 AB28:AB29 AD28:AD29 AB44 AD44 AB48 AD48 AB51 AD51 AB54 AD54 R10:R15 F9:F15" xr:uid="{00000000-0002-0000-1800-000000000000}">
      <formula1>"□,■"</formula1>
    </dataValidation>
  </dataValidations>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AB123"/>
  <sheetViews>
    <sheetView zoomScaleNormal="100" zoomScaleSheetLayoutView="130" workbookViewId="0">
      <selection activeCell="F61" sqref="F61"/>
    </sheetView>
  </sheetViews>
  <sheetFormatPr defaultColWidth="4" defaultRowHeight="13.2" x14ac:dyDescent="0.2"/>
  <cols>
    <col min="1" max="1" width="1.44140625" style="365" customWidth="1"/>
    <col min="2" max="2" width="2.33203125" style="365" customWidth="1"/>
    <col min="3" max="3" width="1.109375" style="365" customWidth="1"/>
    <col min="4"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8" x14ac:dyDescent="0.2">
      <c r="B2" s="365" t="s">
        <v>516</v>
      </c>
      <c r="C2"/>
      <c r="D2"/>
      <c r="E2"/>
      <c r="F2"/>
      <c r="G2"/>
      <c r="H2"/>
      <c r="I2"/>
      <c r="J2"/>
      <c r="K2"/>
      <c r="L2"/>
      <c r="M2"/>
      <c r="N2"/>
      <c r="O2"/>
      <c r="P2"/>
      <c r="Q2"/>
      <c r="R2"/>
      <c r="S2"/>
      <c r="T2"/>
      <c r="U2"/>
      <c r="V2"/>
      <c r="W2"/>
      <c r="X2"/>
      <c r="Y2"/>
    </row>
    <row r="4" spans="2:28" x14ac:dyDescent="0.2">
      <c r="B4" s="788" t="s">
        <v>313</v>
      </c>
      <c r="C4" s="788"/>
      <c r="D4" s="788"/>
      <c r="E4" s="788"/>
      <c r="F4" s="788"/>
      <c r="G4" s="788"/>
      <c r="H4" s="788"/>
      <c r="I4" s="788"/>
      <c r="J4" s="788"/>
      <c r="K4" s="788"/>
      <c r="L4" s="788"/>
      <c r="M4" s="788"/>
      <c r="N4" s="788"/>
      <c r="O4" s="788"/>
      <c r="P4" s="788"/>
      <c r="Q4" s="788"/>
      <c r="R4" s="788"/>
      <c r="S4" s="788"/>
      <c r="T4" s="788"/>
      <c r="U4" s="788"/>
      <c r="V4" s="788"/>
      <c r="W4" s="788"/>
      <c r="X4" s="788"/>
      <c r="Y4" s="788"/>
    </row>
    <row r="5" spans="2:28" x14ac:dyDescent="0.2">
      <c r="B5" s="788" t="s">
        <v>314</v>
      </c>
      <c r="C5" s="788"/>
      <c r="D5" s="788"/>
      <c r="E5" s="788"/>
      <c r="F5" s="788"/>
      <c r="G5" s="788"/>
      <c r="H5" s="788"/>
      <c r="I5" s="788"/>
      <c r="J5" s="788"/>
      <c r="K5" s="788"/>
      <c r="L5" s="788"/>
      <c r="M5" s="788"/>
      <c r="N5" s="788"/>
      <c r="O5" s="788"/>
      <c r="P5" s="788"/>
      <c r="Q5" s="788"/>
      <c r="R5" s="788"/>
      <c r="S5" s="788"/>
      <c r="T5" s="788"/>
      <c r="U5" s="788"/>
      <c r="V5" s="788"/>
      <c r="W5" s="788"/>
      <c r="X5" s="788"/>
      <c r="Y5" s="788"/>
    </row>
    <row r="6" spans="2:28" ht="12.75" customHeight="1" x14ac:dyDescent="0.2"/>
    <row r="7" spans="2:28" ht="23.25" customHeight="1" x14ac:dyDescent="0.2">
      <c r="B7" s="789" t="s">
        <v>153</v>
      </c>
      <c r="C7" s="789"/>
      <c r="D7" s="789"/>
      <c r="E7" s="789"/>
      <c r="F7" s="789"/>
      <c r="G7" s="790"/>
      <c r="H7" s="791"/>
      <c r="I7" s="791"/>
      <c r="J7" s="791"/>
      <c r="K7" s="791"/>
      <c r="L7" s="791"/>
      <c r="M7" s="791"/>
      <c r="N7" s="791"/>
      <c r="O7" s="791"/>
      <c r="P7" s="791"/>
      <c r="Q7" s="791"/>
      <c r="R7" s="791"/>
      <c r="S7" s="791"/>
      <c r="T7" s="791"/>
      <c r="U7" s="791"/>
      <c r="V7" s="791"/>
      <c r="W7" s="791"/>
      <c r="X7" s="791"/>
      <c r="Y7" s="792"/>
    </row>
    <row r="8" spans="2:28" ht="26.25" customHeight="1" x14ac:dyDescent="0.2">
      <c r="B8" s="789" t="s">
        <v>154</v>
      </c>
      <c r="C8" s="789"/>
      <c r="D8" s="789"/>
      <c r="E8" s="789"/>
      <c r="F8" s="789"/>
      <c r="G8" s="301" t="s">
        <v>0</v>
      </c>
      <c r="H8" s="393" t="s">
        <v>125</v>
      </c>
      <c r="I8" s="393"/>
      <c r="J8" s="393"/>
      <c r="K8" s="393"/>
      <c r="L8" s="301" t="s">
        <v>0</v>
      </c>
      <c r="M8" s="393" t="s">
        <v>126</v>
      </c>
      <c r="N8" s="393"/>
      <c r="O8" s="393"/>
      <c r="P8" s="393"/>
      <c r="Q8" s="301" t="s">
        <v>0</v>
      </c>
      <c r="R8" s="393" t="s">
        <v>127</v>
      </c>
      <c r="S8" s="393"/>
      <c r="T8" s="393"/>
      <c r="U8" s="393"/>
      <c r="V8" s="393"/>
      <c r="W8" s="361"/>
      <c r="X8" s="361"/>
      <c r="Y8" s="362"/>
    </row>
    <row r="9" spans="2:28" ht="19.5" customHeight="1" x14ac:dyDescent="0.2">
      <c r="B9" s="797" t="s">
        <v>315</v>
      </c>
      <c r="C9" s="798"/>
      <c r="D9" s="798"/>
      <c r="E9" s="798"/>
      <c r="F9" s="799"/>
      <c r="G9" s="303" t="s">
        <v>0</v>
      </c>
      <c r="H9" s="375" t="s">
        <v>316</v>
      </c>
      <c r="I9" s="318"/>
      <c r="J9" s="318"/>
      <c r="K9" s="318"/>
      <c r="L9" s="318"/>
      <c r="M9" s="318"/>
      <c r="N9" s="318"/>
      <c r="O9" s="318"/>
      <c r="P9" s="318"/>
      <c r="Q9" s="318"/>
      <c r="R9" s="318"/>
      <c r="S9" s="318"/>
      <c r="T9" s="318"/>
      <c r="U9" s="318"/>
      <c r="V9" s="318"/>
      <c r="W9" s="318"/>
      <c r="X9" s="318"/>
      <c r="Y9" s="319"/>
    </row>
    <row r="10" spans="2:28" ht="18.75" customHeight="1" x14ac:dyDescent="0.2">
      <c r="B10" s="807"/>
      <c r="C10" s="788"/>
      <c r="D10" s="788"/>
      <c r="E10" s="788"/>
      <c r="F10" s="808"/>
      <c r="G10" s="366" t="s">
        <v>0</v>
      </c>
      <c r="H10" s="365" t="s">
        <v>317</v>
      </c>
      <c r="I10" s="327"/>
      <c r="J10" s="327"/>
      <c r="K10" s="327"/>
      <c r="L10" s="327"/>
      <c r="M10" s="327"/>
      <c r="N10" s="327"/>
      <c r="O10" s="327"/>
      <c r="P10" s="327"/>
      <c r="Q10" s="327"/>
      <c r="R10" s="327"/>
      <c r="S10" s="327"/>
      <c r="T10" s="327"/>
      <c r="U10" s="327"/>
      <c r="V10" s="327"/>
      <c r="W10" s="327"/>
      <c r="X10" s="327"/>
      <c r="Y10" s="328"/>
    </row>
    <row r="11" spans="2:28" ht="17.25" customHeight="1" x14ac:dyDescent="0.2">
      <c r="B11" s="800"/>
      <c r="C11" s="801"/>
      <c r="D11" s="801"/>
      <c r="E11" s="801"/>
      <c r="F11" s="802"/>
      <c r="G11" s="306" t="s">
        <v>0</v>
      </c>
      <c r="H11" s="311" t="s">
        <v>318</v>
      </c>
      <c r="I11" s="322"/>
      <c r="J11" s="322"/>
      <c r="K11" s="322"/>
      <c r="L11" s="322"/>
      <c r="M11" s="322"/>
      <c r="N11" s="322"/>
      <c r="O11" s="322"/>
      <c r="P11" s="322"/>
      <c r="Q11" s="322"/>
      <c r="R11" s="322"/>
      <c r="S11" s="322"/>
      <c r="T11" s="322"/>
      <c r="U11" s="322"/>
      <c r="V11" s="322"/>
      <c r="W11" s="322"/>
      <c r="X11" s="322"/>
      <c r="Y11" s="323"/>
      <c r="Z11"/>
      <c r="AA11"/>
      <c r="AB11"/>
    </row>
    <row r="12" spans="2:28" ht="20.25" customHeight="1" x14ac:dyDescent="0.2"/>
    <row r="13" spans="2:28" ht="3.75" customHeight="1" x14ac:dyDescent="0.2">
      <c r="B13" s="374"/>
      <c r="C13" s="375"/>
      <c r="D13" s="375"/>
      <c r="E13" s="375"/>
      <c r="F13" s="375"/>
      <c r="G13" s="375"/>
      <c r="H13" s="375"/>
      <c r="I13" s="375"/>
      <c r="J13" s="375"/>
      <c r="K13" s="375"/>
      <c r="L13" s="375"/>
      <c r="M13" s="375"/>
      <c r="N13" s="375"/>
      <c r="O13" s="375"/>
      <c r="P13" s="375"/>
      <c r="Q13" s="375"/>
      <c r="R13" s="375"/>
      <c r="S13" s="375"/>
      <c r="T13" s="376"/>
      <c r="U13" s="375"/>
      <c r="V13" s="375"/>
      <c r="W13" s="375"/>
      <c r="X13" s="375"/>
      <c r="Y13" s="376"/>
    </row>
    <row r="14" spans="2:28" ht="15" customHeight="1" x14ac:dyDescent="0.2">
      <c r="B14" s="373" t="s">
        <v>319</v>
      </c>
      <c r="T14" s="372"/>
      <c r="V14" s="129" t="s">
        <v>132</v>
      </c>
      <c r="W14" s="129" t="s">
        <v>133</v>
      </c>
      <c r="X14" s="129" t="s">
        <v>134</v>
      </c>
      <c r="Y14" s="372"/>
    </row>
    <row r="15" spans="2:28" ht="9" customHeight="1" x14ac:dyDescent="0.2">
      <c r="B15" s="373"/>
      <c r="T15" s="372"/>
      <c r="Y15" s="372"/>
    </row>
    <row r="16" spans="2:28" ht="72.75" customHeight="1" x14ac:dyDescent="0.2">
      <c r="B16" s="373"/>
      <c r="C16" s="827" t="s">
        <v>320</v>
      </c>
      <c r="D16" s="828"/>
      <c r="E16" s="829"/>
      <c r="F16" s="360" t="s">
        <v>218</v>
      </c>
      <c r="G16" s="835" t="s">
        <v>321</v>
      </c>
      <c r="H16" s="836"/>
      <c r="I16" s="836"/>
      <c r="J16" s="836"/>
      <c r="K16" s="836"/>
      <c r="L16" s="836"/>
      <c r="M16" s="836"/>
      <c r="N16" s="836"/>
      <c r="O16" s="836"/>
      <c r="P16" s="836"/>
      <c r="Q16" s="836"/>
      <c r="R16" s="836"/>
      <c r="S16" s="836"/>
      <c r="T16" s="88"/>
      <c r="V16" s="325" t="s">
        <v>0</v>
      </c>
      <c r="W16" s="325" t="s">
        <v>133</v>
      </c>
      <c r="X16" s="325" t="s">
        <v>0</v>
      </c>
      <c r="Y16" s="88"/>
    </row>
    <row r="17" spans="2:28" ht="45" customHeight="1" x14ac:dyDescent="0.2">
      <c r="B17" s="373"/>
      <c r="C17" s="830"/>
      <c r="D17" s="825"/>
      <c r="E17" s="831"/>
      <c r="F17" s="360" t="s">
        <v>220</v>
      </c>
      <c r="G17" s="835" t="s">
        <v>322</v>
      </c>
      <c r="H17" s="835"/>
      <c r="I17" s="835"/>
      <c r="J17" s="835"/>
      <c r="K17" s="835"/>
      <c r="L17" s="835"/>
      <c r="M17" s="835"/>
      <c r="N17" s="835"/>
      <c r="O17" s="835"/>
      <c r="P17" s="835"/>
      <c r="Q17" s="835"/>
      <c r="R17" s="835"/>
      <c r="S17" s="835"/>
      <c r="T17" s="409"/>
      <c r="V17" s="325" t="s">
        <v>0</v>
      </c>
      <c r="W17" s="325" t="s">
        <v>133</v>
      </c>
      <c r="X17" s="325" t="s">
        <v>0</v>
      </c>
      <c r="Y17" s="88"/>
    </row>
    <row r="18" spans="2:28" ht="24.75" customHeight="1" x14ac:dyDescent="0.2">
      <c r="B18" s="373"/>
      <c r="C18" s="830"/>
      <c r="D18" s="825"/>
      <c r="E18" s="831"/>
      <c r="F18" s="360" t="s">
        <v>323</v>
      </c>
      <c r="G18" s="835" t="s">
        <v>324</v>
      </c>
      <c r="H18" s="835"/>
      <c r="I18" s="835"/>
      <c r="J18" s="835"/>
      <c r="K18" s="835"/>
      <c r="L18" s="835"/>
      <c r="M18" s="835"/>
      <c r="N18" s="835"/>
      <c r="O18" s="835"/>
      <c r="P18" s="835"/>
      <c r="Q18" s="835"/>
      <c r="R18" s="835"/>
      <c r="S18" s="835"/>
      <c r="T18" s="409"/>
      <c r="V18" s="325" t="s">
        <v>0</v>
      </c>
      <c r="W18" s="325" t="s">
        <v>133</v>
      </c>
      <c r="X18" s="325" t="s">
        <v>0</v>
      </c>
      <c r="Y18" s="88"/>
    </row>
    <row r="19" spans="2:28" ht="41.25" customHeight="1" x14ac:dyDescent="0.2">
      <c r="B19" s="373"/>
      <c r="C19" s="832"/>
      <c r="D19" s="833"/>
      <c r="E19" s="834"/>
      <c r="F19" s="360" t="s">
        <v>325</v>
      </c>
      <c r="G19" s="835" t="s">
        <v>326</v>
      </c>
      <c r="H19" s="835"/>
      <c r="I19" s="835"/>
      <c r="J19" s="835"/>
      <c r="K19" s="835"/>
      <c r="L19" s="835"/>
      <c r="M19" s="835"/>
      <c r="N19" s="835"/>
      <c r="O19" s="835"/>
      <c r="P19" s="835"/>
      <c r="Q19" s="835"/>
      <c r="R19" s="835"/>
      <c r="S19" s="835"/>
      <c r="T19" s="409"/>
      <c r="V19" s="325" t="s">
        <v>0</v>
      </c>
      <c r="W19" s="325" t="s">
        <v>133</v>
      </c>
      <c r="X19" s="325" t="s">
        <v>0</v>
      </c>
      <c r="Y19" s="88"/>
    </row>
    <row r="20" spans="2:28" ht="18.75" customHeight="1" x14ac:dyDescent="0.2">
      <c r="B20" s="373"/>
      <c r="T20" s="372"/>
      <c r="Y20" s="372"/>
    </row>
    <row r="21" spans="2:28" ht="34.5" customHeight="1" x14ac:dyDescent="0.2">
      <c r="B21" s="373"/>
      <c r="C21" s="827" t="s">
        <v>327</v>
      </c>
      <c r="D21" s="828"/>
      <c r="E21" s="829"/>
      <c r="F21" s="360" t="s">
        <v>218</v>
      </c>
      <c r="G21" s="835" t="s">
        <v>328</v>
      </c>
      <c r="H21" s="835"/>
      <c r="I21" s="835"/>
      <c r="J21" s="835"/>
      <c r="K21" s="835"/>
      <c r="L21" s="835"/>
      <c r="M21" s="835"/>
      <c r="N21" s="835"/>
      <c r="O21" s="835"/>
      <c r="P21" s="835"/>
      <c r="Q21" s="835"/>
      <c r="R21" s="835"/>
      <c r="S21" s="835"/>
      <c r="T21" s="88"/>
      <c r="V21" s="325" t="s">
        <v>0</v>
      </c>
      <c r="W21" s="325" t="s">
        <v>133</v>
      </c>
      <c r="X21" s="325" t="s">
        <v>0</v>
      </c>
      <c r="Y21" s="88"/>
    </row>
    <row r="22" spans="2:28" ht="78" customHeight="1" x14ac:dyDescent="0.2">
      <c r="B22" s="373"/>
      <c r="C22" s="830"/>
      <c r="D22" s="825"/>
      <c r="E22" s="831"/>
      <c r="F22" s="360" t="s">
        <v>220</v>
      </c>
      <c r="G22" s="835" t="s">
        <v>329</v>
      </c>
      <c r="H22" s="835"/>
      <c r="I22" s="835"/>
      <c r="J22" s="835"/>
      <c r="K22" s="835"/>
      <c r="L22" s="835"/>
      <c r="M22" s="835"/>
      <c r="N22" s="835"/>
      <c r="O22" s="835"/>
      <c r="P22" s="835"/>
      <c r="Q22" s="835"/>
      <c r="R22" s="835"/>
      <c r="S22" s="835"/>
      <c r="T22" s="88"/>
      <c r="V22" s="325" t="s">
        <v>0</v>
      </c>
      <c r="W22" s="325" t="s">
        <v>133</v>
      </c>
      <c r="X22" s="325" t="s">
        <v>0</v>
      </c>
      <c r="Y22" s="88"/>
    </row>
    <row r="23" spans="2:28" ht="45.75" customHeight="1" x14ac:dyDescent="0.2">
      <c r="B23" s="373"/>
      <c r="C23" s="830"/>
      <c r="D23" s="825"/>
      <c r="E23" s="831"/>
      <c r="F23" s="360" t="s">
        <v>323</v>
      </c>
      <c r="G23" s="835" t="s">
        <v>330</v>
      </c>
      <c r="H23" s="835"/>
      <c r="I23" s="835"/>
      <c r="J23" s="835"/>
      <c r="K23" s="835"/>
      <c r="L23" s="835"/>
      <c r="M23" s="835"/>
      <c r="N23" s="835"/>
      <c r="O23" s="835"/>
      <c r="P23" s="835"/>
      <c r="Q23" s="835"/>
      <c r="R23" s="835"/>
      <c r="S23" s="835"/>
      <c r="T23" s="409"/>
      <c r="V23" s="325" t="s">
        <v>0</v>
      </c>
      <c r="W23" s="325" t="s">
        <v>133</v>
      </c>
      <c r="X23" s="325" t="s">
        <v>0</v>
      </c>
      <c r="Y23" s="88"/>
    </row>
    <row r="24" spans="2:28" ht="42.75" customHeight="1" x14ac:dyDescent="0.2">
      <c r="B24" s="373"/>
      <c r="C24" s="830"/>
      <c r="D24" s="825"/>
      <c r="E24" s="831"/>
      <c r="F24" s="360" t="s">
        <v>325</v>
      </c>
      <c r="G24" s="835" t="s">
        <v>331</v>
      </c>
      <c r="H24" s="835"/>
      <c r="I24" s="835"/>
      <c r="J24" s="835"/>
      <c r="K24" s="835"/>
      <c r="L24" s="835"/>
      <c r="M24" s="835"/>
      <c r="N24" s="835"/>
      <c r="O24" s="835"/>
      <c r="P24" s="835"/>
      <c r="Q24" s="835"/>
      <c r="R24" s="835"/>
      <c r="S24" s="835"/>
      <c r="T24" s="409"/>
      <c r="V24" s="325" t="s">
        <v>0</v>
      </c>
      <c r="W24" s="325" t="s">
        <v>133</v>
      </c>
      <c r="X24" s="325" t="s">
        <v>0</v>
      </c>
      <c r="Y24" s="88"/>
    </row>
    <row r="25" spans="2:28" ht="42" customHeight="1" x14ac:dyDescent="0.2">
      <c r="B25" s="373"/>
      <c r="C25" s="830"/>
      <c r="D25" s="825"/>
      <c r="E25" s="831"/>
      <c r="F25" s="360" t="s">
        <v>332</v>
      </c>
      <c r="G25" s="835" t="s">
        <v>333</v>
      </c>
      <c r="H25" s="835"/>
      <c r="I25" s="835"/>
      <c r="J25" s="835"/>
      <c r="K25" s="835"/>
      <c r="L25" s="835"/>
      <c r="M25" s="835"/>
      <c r="N25" s="835"/>
      <c r="O25" s="835"/>
      <c r="P25" s="835"/>
      <c r="Q25" s="835"/>
      <c r="R25" s="835"/>
      <c r="S25" s="835"/>
      <c r="T25" s="409"/>
      <c r="V25" s="325" t="s">
        <v>0</v>
      </c>
      <c r="W25" s="325" t="s">
        <v>133</v>
      </c>
      <c r="X25" s="325" t="s">
        <v>0</v>
      </c>
      <c r="Y25" s="88"/>
      <c r="Z25"/>
      <c r="AA25"/>
      <c r="AB25"/>
    </row>
    <row r="26" spans="2:28" ht="51" customHeight="1" x14ac:dyDescent="0.2">
      <c r="B26" s="373"/>
      <c r="C26" s="832"/>
      <c r="D26" s="833"/>
      <c r="E26" s="834"/>
      <c r="F26" s="360" t="s">
        <v>334</v>
      </c>
      <c r="G26" s="835" t="s">
        <v>326</v>
      </c>
      <c r="H26" s="835"/>
      <c r="I26" s="835"/>
      <c r="J26" s="835"/>
      <c r="K26" s="835"/>
      <c r="L26" s="835"/>
      <c r="M26" s="835"/>
      <c r="N26" s="835"/>
      <c r="O26" s="835"/>
      <c r="P26" s="835"/>
      <c r="Q26" s="835"/>
      <c r="R26" s="835"/>
      <c r="S26" s="835"/>
      <c r="T26" s="409"/>
      <c r="V26" s="325" t="s">
        <v>0</v>
      </c>
      <c r="W26" s="325" t="s">
        <v>133</v>
      </c>
      <c r="X26" s="325" t="s">
        <v>0</v>
      </c>
      <c r="Y26" s="88"/>
      <c r="Z26"/>
      <c r="AA26"/>
      <c r="AB26"/>
    </row>
    <row r="27" spans="2:28" ht="16.5" customHeight="1" x14ac:dyDescent="0.2">
      <c r="B27" s="373"/>
      <c r="T27" s="372"/>
      <c r="Y27" s="372"/>
    </row>
    <row r="28" spans="2:28" ht="27" customHeight="1" x14ac:dyDescent="0.2">
      <c r="B28" s="373"/>
      <c r="C28" s="827" t="s">
        <v>335</v>
      </c>
      <c r="D28" s="828"/>
      <c r="E28" s="829"/>
      <c r="F28" s="360" t="s">
        <v>218</v>
      </c>
      <c r="G28" s="836" t="s">
        <v>336</v>
      </c>
      <c r="H28" s="836"/>
      <c r="I28" s="836"/>
      <c r="J28" s="836"/>
      <c r="K28" s="836"/>
      <c r="L28" s="836"/>
      <c r="M28" s="836"/>
      <c r="N28" s="836"/>
      <c r="O28" s="836"/>
      <c r="P28" s="836"/>
      <c r="Q28" s="836"/>
      <c r="R28" s="836"/>
      <c r="S28" s="836"/>
      <c r="T28" s="88"/>
      <c r="V28" s="325" t="s">
        <v>0</v>
      </c>
      <c r="W28" s="325" t="s">
        <v>133</v>
      </c>
      <c r="X28" s="325" t="s">
        <v>0</v>
      </c>
      <c r="Y28" s="88"/>
    </row>
    <row r="29" spans="2:28" ht="24.75" customHeight="1" x14ac:dyDescent="0.2">
      <c r="B29" s="373"/>
      <c r="C29" s="830"/>
      <c r="D29" s="825"/>
      <c r="E29" s="831"/>
      <c r="F29" s="360" t="s">
        <v>220</v>
      </c>
      <c r="G29" s="836" t="s">
        <v>337</v>
      </c>
      <c r="H29" s="836"/>
      <c r="I29" s="836"/>
      <c r="J29" s="836"/>
      <c r="K29" s="836"/>
      <c r="L29" s="836"/>
      <c r="M29" s="836"/>
      <c r="N29" s="836"/>
      <c r="O29" s="836"/>
      <c r="P29" s="836"/>
      <c r="Q29" s="836"/>
      <c r="R29" s="836"/>
      <c r="S29" s="836"/>
      <c r="T29" s="88"/>
      <c r="V29" s="325" t="s">
        <v>0</v>
      </c>
      <c r="W29" s="325" t="s">
        <v>133</v>
      </c>
      <c r="X29" s="325" t="s">
        <v>0</v>
      </c>
      <c r="Y29" s="88"/>
    </row>
    <row r="30" spans="2:28" ht="45" customHeight="1" x14ac:dyDescent="0.2">
      <c r="B30" s="373"/>
      <c r="C30" s="830"/>
      <c r="D30" s="825"/>
      <c r="E30" s="831"/>
      <c r="F30" s="360" t="s">
        <v>323</v>
      </c>
      <c r="G30" s="835" t="s">
        <v>330</v>
      </c>
      <c r="H30" s="835"/>
      <c r="I30" s="835"/>
      <c r="J30" s="835"/>
      <c r="K30" s="835"/>
      <c r="L30" s="835"/>
      <c r="M30" s="835"/>
      <c r="N30" s="835"/>
      <c r="O30" s="835"/>
      <c r="P30" s="835"/>
      <c r="Q30" s="835"/>
      <c r="R30" s="835"/>
      <c r="S30" s="835"/>
      <c r="T30" s="409"/>
      <c r="V30" s="325" t="s">
        <v>0</v>
      </c>
      <c r="W30" s="325" t="s">
        <v>133</v>
      </c>
      <c r="X30" s="325" t="s">
        <v>0</v>
      </c>
      <c r="Y30" s="88"/>
    </row>
    <row r="31" spans="2:28" ht="40.5" customHeight="1" x14ac:dyDescent="0.2">
      <c r="B31" s="373"/>
      <c r="C31" s="830"/>
      <c r="D31" s="825"/>
      <c r="E31" s="831"/>
      <c r="F31" s="360" t="s">
        <v>325</v>
      </c>
      <c r="G31" s="835" t="s">
        <v>331</v>
      </c>
      <c r="H31" s="835"/>
      <c r="I31" s="835"/>
      <c r="J31" s="835"/>
      <c r="K31" s="835"/>
      <c r="L31" s="835"/>
      <c r="M31" s="835"/>
      <c r="N31" s="835"/>
      <c r="O31" s="835"/>
      <c r="P31" s="835"/>
      <c r="Q31" s="835"/>
      <c r="R31" s="835"/>
      <c r="S31" s="835"/>
      <c r="T31" s="409"/>
      <c r="V31" s="325" t="s">
        <v>0</v>
      </c>
      <c r="W31" s="325" t="s">
        <v>133</v>
      </c>
      <c r="X31" s="325" t="s">
        <v>0</v>
      </c>
      <c r="Y31" s="88"/>
    </row>
    <row r="32" spans="2:28" ht="41.25" customHeight="1" x14ac:dyDescent="0.2">
      <c r="B32" s="373"/>
      <c r="C32" s="830"/>
      <c r="D32" s="825"/>
      <c r="E32" s="831"/>
      <c r="F32" s="360" t="s">
        <v>332</v>
      </c>
      <c r="G32" s="835" t="s">
        <v>338</v>
      </c>
      <c r="H32" s="835"/>
      <c r="I32" s="835"/>
      <c r="J32" s="835"/>
      <c r="K32" s="835"/>
      <c r="L32" s="835"/>
      <c r="M32" s="835"/>
      <c r="N32" s="835"/>
      <c r="O32" s="835"/>
      <c r="P32" s="835"/>
      <c r="Q32" s="835"/>
      <c r="R32" s="835"/>
      <c r="S32" s="835"/>
      <c r="T32" s="409"/>
      <c r="V32" s="325" t="s">
        <v>0</v>
      </c>
      <c r="W32" s="325" t="s">
        <v>133</v>
      </c>
      <c r="X32" s="325" t="s">
        <v>0</v>
      </c>
      <c r="Y32" s="88"/>
      <c r="Z32"/>
      <c r="AA32"/>
      <c r="AB32"/>
    </row>
    <row r="33" spans="2:28" ht="45" customHeight="1" x14ac:dyDescent="0.2">
      <c r="B33" s="373"/>
      <c r="C33" s="832"/>
      <c r="D33" s="833"/>
      <c r="E33" s="834"/>
      <c r="F33" s="360" t="s">
        <v>334</v>
      </c>
      <c r="G33" s="835" t="s">
        <v>326</v>
      </c>
      <c r="H33" s="835"/>
      <c r="I33" s="835"/>
      <c r="J33" s="835"/>
      <c r="K33" s="835"/>
      <c r="L33" s="835"/>
      <c r="M33" s="835"/>
      <c r="N33" s="835"/>
      <c r="O33" s="835"/>
      <c r="P33" s="835"/>
      <c r="Q33" s="835"/>
      <c r="R33" s="835"/>
      <c r="S33" s="835"/>
      <c r="T33" s="409"/>
      <c r="V33" s="325" t="s">
        <v>0</v>
      </c>
      <c r="W33" s="325" t="s">
        <v>133</v>
      </c>
      <c r="X33" s="325" t="s">
        <v>0</v>
      </c>
      <c r="Y33" s="88"/>
      <c r="Z33"/>
      <c r="AA33"/>
      <c r="AB33"/>
    </row>
    <row r="34" spans="2:28" ht="17.25" customHeight="1" x14ac:dyDescent="0.2">
      <c r="B34" s="377"/>
      <c r="C34" s="311"/>
      <c r="D34" s="311"/>
      <c r="E34" s="311"/>
      <c r="F34" s="311"/>
      <c r="G34" s="311"/>
      <c r="H34" s="311"/>
      <c r="I34" s="311"/>
      <c r="J34" s="311"/>
      <c r="K34" s="311"/>
      <c r="L34" s="311"/>
      <c r="M34" s="311"/>
      <c r="N34" s="311"/>
      <c r="O34" s="311"/>
      <c r="P34" s="311"/>
      <c r="Q34" s="311"/>
      <c r="R34" s="311"/>
      <c r="S34" s="311"/>
      <c r="T34" s="378"/>
      <c r="U34" s="311"/>
      <c r="V34" s="311"/>
      <c r="W34" s="311"/>
      <c r="X34" s="311"/>
      <c r="Y34" s="378"/>
    </row>
    <row r="36" spans="2:28" x14ac:dyDescent="0.2">
      <c r="B36" s="365" t="s">
        <v>339</v>
      </c>
    </row>
    <row r="37" spans="2:28" x14ac:dyDescent="0.2">
      <c r="B37" s="365" t="s">
        <v>340</v>
      </c>
      <c r="K37"/>
      <c r="L37"/>
      <c r="M37"/>
      <c r="N37"/>
      <c r="O37"/>
      <c r="P37"/>
      <c r="Q37"/>
      <c r="R37"/>
      <c r="S37"/>
      <c r="T37"/>
      <c r="U37"/>
      <c r="V37"/>
      <c r="W37"/>
      <c r="X37"/>
      <c r="Y37"/>
    </row>
    <row r="122" spans="3:7" x14ac:dyDescent="0.2">
      <c r="C122" s="311"/>
      <c r="D122" s="311"/>
      <c r="E122" s="311"/>
      <c r="F122" s="311"/>
      <c r="G122" s="311"/>
    </row>
    <row r="123" spans="3:7" x14ac:dyDescent="0.2">
      <c r="C123" s="375"/>
    </row>
  </sheetData>
  <mergeCells count="25">
    <mergeCell ref="G25:S25"/>
    <mergeCell ref="G26:S26"/>
    <mergeCell ref="C28:E33"/>
    <mergeCell ref="G28:S28"/>
    <mergeCell ref="G29:S29"/>
    <mergeCell ref="G30:S30"/>
    <mergeCell ref="G31:S31"/>
    <mergeCell ref="G32:S32"/>
    <mergeCell ref="G33:S33"/>
    <mergeCell ref="C21:E26"/>
    <mergeCell ref="G21:S21"/>
    <mergeCell ref="G22:S22"/>
    <mergeCell ref="G23:S23"/>
    <mergeCell ref="G24:S24"/>
    <mergeCell ref="C16:E19"/>
    <mergeCell ref="G16:S16"/>
    <mergeCell ref="G17:S17"/>
    <mergeCell ref="G18:S18"/>
    <mergeCell ref="G19:S19"/>
    <mergeCell ref="B9:F11"/>
    <mergeCell ref="B4:Y4"/>
    <mergeCell ref="B5:Y5"/>
    <mergeCell ref="B7:F7"/>
    <mergeCell ref="G7:Y7"/>
    <mergeCell ref="B8:F8"/>
  </mergeCells>
  <phoneticPr fontId="3"/>
  <dataValidations count="1">
    <dataValidation type="list" allowBlank="1" showInputMessage="1" showErrorMessage="1" sqref="X28:X33 V16:V19 G8:G11 Q8 L8 X21:X26 X16:X19 V28:V33 V21:V26" xr:uid="{00000000-0002-0000-1900-00000000000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38" max="2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AG123"/>
  <sheetViews>
    <sheetView zoomScaleNormal="100" zoomScaleSheetLayoutView="70" workbookViewId="0">
      <selection activeCell="AI13" sqref="AI13"/>
    </sheetView>
  </sheetViews>
  <sheetFormatPr defaultColWidth="3.44140625" defaultRowHeight="13.2" x14ac:dyDescent="0.2"/>
  <cols>
    <col min="1" max="1" width="1.21875" style="3" customWidth="1"/>
    <col min="2" max="2" width="3.109375" style="380" customWidth="1"/>
    <col min="3" max="26" width="3.109375" style="3" customWidth="1"/>
    <col min="27" max="29" width="3.21875" style="3" customWidth="1"/>
    <col min="30" max="30" width="3.109375" style="3" customWidth="1"/>
    <col min="31" max="31" width="1.21875" style="3" customWidth="1"/>
    <col min="32" max="16384" width="3.44140625" style="3"/>
  </cols>
  <sheetData>
    <row r="1" spans="2:33" s="365" customFormat="1" x14ac:dyDescent="0.2"/>
    <row r="2" spans="2:33" s="365" customFormat="1" x14ac:dyDescent="0.2">
      <c r="B2" s="365" t="s">
        <v>152</v>
      </c>
    </row>
    <row r="3" spans="2:33" s="365" customFormat="1" x14ac:dyDescent="0.2">
      <c r="U3" s="336" t="s">
        <v>10</v>
      </c>
      <c r="V3" s="788"/>
      <c r="W3" s="788"/>
      <c r="X3" s="336" t="s">
        <v>11</v>
      </c>
      <c r="Y3" s="788"/>
      <c r="Z3" s="788"/>
      <c r="AA3" s="336" t="s">
        <v>12</v>
      </c>
      <c r="AB3" s="788"/>
      <c r="AC3" s="788"/>
      <c r="AD3" s="336" t="s">
        <v>89</v>
      </c>
      <c r="AG3" s="477" t="s">
        <v>1249</v>
      </c>
    </row>
    <row r="4" spans="2:33" s="365" customForma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418</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x14ac:dyDescent="0.2"/>
    <row r="8" spans="2:33" s="365" customFormat="1" ht="21"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9"/>
    </row>
    <row r="9" spans="2:33" ht="21" customHeight="1" x14ac:dyDescent="0.2">
      <c r="B9" s="790" t="s">
        <v>420</v>
      </c>
      <c r="C9" s="791"/>
      <c r="D9" s="791"/>
      <c r="E9" s="791"/>
      <c r="F9" s="792"/>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1" customHeight="1" x14ac:dyDescent="0.2">
      <c r="B10" s="809" t="s">
        <v>421</v>
      </c>
      <c r="C10" s="810"/>
      <c r="D10" s="810"/>
      <c r="E10" s="810"/>
      <c r="F10" s="811"/>
      <c r="G10" s="161" t="s">
        <v>0</v>
      </c>
      <c r="H10" s="375" t="s">
        <v>422</v>
      </c>
      <c r="I10" s="401"/>
      <c r="J10" s="401"/>
      <c r="K10" s="401"/>
      <c r="L10" s="401"/>
      <c r="M10" s="401"/>
      <c r="N10" s="401"/>
      <c r="O10" s="401"/>
      <c r="P10" s="401"/>
      <c r="Q10" s="401"/>
      <c r="R10" s="151" t="s">
        <v>0</v>
      </c>
      <c r="S10" s="375" t="s">
        <v>423</v>
      </c>
      <c r="T10" s="162"/>
      <c r="U10" s="162"/>
      <c r="V10" s="162"/>
      <c r="W10" s="162"/>
      <c r="X10" s="162"/>
      <c r="Y10" s="162"/>
      <c r="Z10" s="162"/>
      <c r="AA10" s="162"/>
      <c r="AB10" s="162"/>
      <c r="AC10" s="162"/>
      <c r="AD10" s="163"/>
    </row>
    <row r="11" spans="2:33" ht="21" customHeight="1" x14ac:dyDescent="0.2">
      <c r="B11" s="812"/>
      <c r="C11" s="813"/>
      <c r="D11" s="813"/>
      <c r="E11" s="813"/>
      <c r="F11" s="814"/>
      <c r="G11" s="145" t="s">
        <v>0</v>
      </c>
      <c r="H11" s="311" t="s">
        <v>424</v>
      </c>
      <c r="I11" s="395"/>
      <c r="J11" s="395"/>
      <c r="K11" s="395"/>
      <c r="L11" s="395"/>
      <c r="M11" s="395"/>
      <c r="N11" s="395"/>
      <c r="O11" s="395"/>
      <c r="P11" s="395"/>
      <c r="Q11" s="395"/>
      <c r="R11" s="395"/>
      <c r="S11" s="164"/>
      <c r="T11" s="164"/>
      <c r="U11" s="164"/>
      <c r="V11" s="164"/>
      <c r="W11" s="164"/>
      <c r="X11" s="164"/>
      <c r="Y11" s="164"/>
      <c r="Z11" s="164"/>
      <c r="AA11" s="164"/>
      <c r="AB11" s="164"/>
      <c r="AC11" s="164"/>
      <c r="AD11" s="165"/>
    </row>
    <row r="12" spans="2:33" ht="21" customHeight="1" x14ac:dyDescent="0.2">
      <c r="B12" s="809" t="s">
        <v>425</v>
      </c>
      <c r="C12" s="810"/>
      <c r="D12" s="810"/>
      <c r="E12" s="810"/>
      <c r="F12" s="811"/>
      <c r="G12" s="161" t="s">
        <v>0</v>
      </c>
      <c r="H12" s="375" t="s">
        <v>426</v>
      </c>
      <c r="I12" s="401"/>
      <c r="J12" s="401"/>
      <c r="K12" s="401"/>
      <c r="L12" s="401"/>
      <c r="M12" s="401"/>
      <c r="N12" s="401"/>
      <c r="O12" s="401"/>
      <c r="P12" s="401"/>
      <c r="Q12" s="401"/>
      <c r="R12" s="401"/>
      <c r="S12" s="151" t="s">
        <v>0</v>
      </c>
      <c r="T12" s="375" t="s">
        <v>427</v>
      </c>
      <c r="U12" s="162"/>
      <c r="V12" s="162"/>
      <c r="W12" s="162"/>
      <c r="X12" s="162"/>
      <c r="Y12" s="162"/>
      <c r="Z12" s="162"/>
      <c r="AA12" s="162"/>
      <c r="AB12" s="162"/>
      <c r="AC12" s="162"/>
      <c r="AD12" s="163"/>
    </row>
    <row r="13" spans="2:33" ht="21" customHeight="1" x14ac:dyDescent="0.2">
      <c r="B13" s="812"/>
      <c r="C13" s="813"/>
      <c r="D13" s="813"/>
      <c r="E13" s="813"/>
      <c r="F13" s="814"/>
      <c r="G13" s="145" t="s">
        <v>0</v>
      </c>
      <c r="H13" s="311" t="s">
        <v>428</v>
      </c>
      <c r="I13" s="395"/>
      <c r="J13" s="395"/>
      <c r="K13" s="395"/>
      <c r="L13" s="395"/>
      <c r="M13" s="395"/>
      <c r="N13" s="395"/>
      <c r="O13" s="395"/>
      <c r="P13" s="395"/>
      <c r="Q13" s="395"/>
      <c r="R13" s="395"/>
      <c r="S13" s="164"/>
      <c r="T13" s="164"/>
      <c r="U13" s="164"/>
      <c r="V13" s="164"/>
      <c r="W13" s="164"/>
      <c r="X13" s="164"/>
      <c r="Y13" s="164"/>
      <c r="Z13" s="164"/>
      <c r="AA13" s="164"/>
      <c r="AB13" s="164"/>
      <c r="AC13" s="164"/>
      <c r="AD13" s="165"/>
    </row>
    <row r="14" spans="2:33" s="365" customFormat="1" ht="6" customHeight="1" x14ac:dyDescent="0.2"/>
    <row r="15" spans="2:33" s="365" customFormat="1" x14ac:dyDescent="0.15">
      <c r="B15" s="840" t="s">
        <v>429</v>
      </c>
      <c r="C15" s="841"/>
      <c r="D15" s="841"/>
      <c r="E15" s="841"/>
      <c r="F15" s="842"/>
      <c r="G15" s="847"/>
      <c r="H15" s="848"/>
      <c r="I15" s="848"/>
      <c r="J15" s="848"/>
      <c r="K15" s="848"/>
      <c r="L15" s="848"/>
      <c r="M15" s="848"/>
      <c r="N15" s="848"/>
      <c r="O15" s="848"/>
      <c r="P15" s="848"/>
      <c r="Q15" s="848"/>
      <c r="R15" s="848"/>
      <c r="S15" s="848"/>
      <c r="T15" s="848"/>
      <c r="U15" s="848"/>
      <c r="V15" s="848"/>
      <c r="W15" s="848"/>
      <c r="X15" s="848"/>
      <c r="Y15" s="849"/>
      <c r="Z15" s="400"/>
      <c r="AA15" s="148" t="s">
        <v>132</v>
      </c>
      <c r="AB15" s="148" t="s">
        <v>133</v>
      </c>
      <c r="AC15" s="148" t="s">
        <v>134</v>
      </c>
      <c r="AD15" s="402"/>
    </row>
    <row r="16" spans="2:33" s="365" customFormat="1" ht="27" customHeight="1" x14ac:dyDescent="0.2">
      <c r="B16" s="843"/>
      <c r="C16" s="803"/>
      <c r="D16" s="803"/>
      <c r="E16" s="803"/>
      <c r="F16" s="844"/>
      <c r="G16" s="850" t="s">
        <v>430</v>
      </c>
      <c r="H16" s="851"/>
      <c r="I16" s="851"/>
      <c r="J16" s="851"/>
      <c r="K16" s="851"/>
      <c r="L16" s="851"/>
      <c r="M16" s="851"/>
      <c r="N16" s="851"/>
      <c r="O16" s="851"/>
      <c r="P16" s="851"/>
      <c r="Q16" s="851"/>
      <c r="R16" s="851"/>
      <c r="S16" s="851"/>
      <c r="T16" s="851"/>
      <c r="U16" s="851"/>
      <c r="V16" s="851"/>
      <c r="W16" s="851"/>
      <c r="X16" s="851"/>
      <c r="Y16" s="852"/>
      <c r="Z16" s="91"/>
      <c r="AA16" s="144" t="s">
        <v>0</v>
      </c>
      <c r="AB16" s="144" t="s">
        <v>133</v>
      </c>
      <c r="AC16" s="144" t="s">
        <v>0</v>
      </c>
      <c r="AD16" s="88"/>
    </row>
    <row r="17" spans="2:30" s="365" customFormat="1" ht="27" customHeight="1" x14ac:dyDescent="0.2">
      <c r="B17" s="843"/>
      <c r="C17" s="803"/>
      <c r="D17" s="803"/>
      <c r="E17" s="803"/>
      <c r="F17" s="844"/>
      <c r="G17" s="853" t="s">
        <v>431</v>
      </c>
      <c r="H17" s="854"/>
      <c r="I17" s="854"/>
      <c r="J17" s="854"/>
      <c r="K17" s="854"/>
      <c r="L17" s="854"/>
      <c r="M17" s="854"/>
      <c r="N17" s="854"/>
      <c r="O17" s="854"/>
      <c r="P17" s="854"/>
      <c r="Q17" s="854"/>
      <c r="R17" s="854"/>
      <c r="S17" s="854"/>
      <c r="T17" s="854"/>
      <c r="U17" s="854"/>
      <c r="V17" s="854"/>
      <c r="W17" s="854"/>
      <c r="X17" s="854"/>
      <c r="Y17" s="855"/>
      <c r="Z17" s="91"/>
      <c r="AA17" s="144" t="s">
        <v>0</v>
      </c>
      <c r="AB17" s="144" t="s">
        <v>133</v>
      </c>
      <c r="AC17" s="144" t="s">
        <v>0</v>
      </c>
      <c r="AD17" s="88"/>
    </row>
    <row r="18" spans="2:30" s="365" customFormat="1" ht="27" customHeight="1" x14ac:dyDescent="0.2">
      <c r="B18" s="845"/>
      <c r="C18" s="793"/>
      <c r="D18" s="793"/>
      <c r="E18" s="793"/>
      <c r="F18" s="846"/>
      <c r="G18" s="856" t="s">
        <v>432</v>
      </c>
      <c r="H18" s="857"/>
      <c r="I18" s="857"/>
      <c r="J18" s="857"/>
      <c r="K18" s="857"/>
      <c r="L18" s="857"/>
      <c r="M18" s="857"/>
      <c r="N18" s="857"/>
      <c r="O18" s="857"/>
      <c r="P18" s="857"/>
      <c r="Q18" s="857"/>
      <c r="R18" s="857"/>
      <c r="S18" s="857"/>
      <c r="T18" s="857"/>
      <c r="U18" s="857"/>
      <c r="V18" s="857"/>
      <c r="W18" s="857"/>
      <c r="X18" s="857"/>
      <c r="Y18" s="858"/>
      <c r="Z18" s="89"/>
      <c r="AA18" s="146" t="s">
        <v>0</v>
      </c>
      <c r="AB18" s="146" t="s">
        <v>133</v>
      </c>
      <c r="AC18" s="146" t="s">
        <v>0</v>
      </c>
      <c r="AD18" s="90"/>
    </row>
    <row r="19" spans="2:30" s="365" customFormat="1" ht="6" customHeight="1" x14ac:dyDescent="0.2">
      <c r="B19" s="327"/>
      <c r="C19" s="327"/>
      <c r="D19" s="327"/>
      <c r="E19" s="327"/>
      <c r="F19" s="327"/>
      <c r="G19" s="405"/>
      <c r="H19" s="405"/>
      <c r="I19" s="405"/>
      <c r="J19" s="405"/>
      <c r="K19" s="405"/>
      <c r="L19" s="405"/>
      <c r="M19" s="405"/>
      <c r="N19" s="405"/>
      <c r="O19" s="405"/>
      <c r="P19" s="405"/>
      <c r="Q19" s="405"/>
      <c r="R19" s="405"/>
      <c r="S19" s="405"/>
      <c r="T19" s="405"/>
      <c r="U19" s="405"/>
      <c r="V19" s="405"/>
      <c r="W19" s="405"/>
      <c r="X19" s="405"/>
      <c r="Y19" s="405"/>
      <c r="Z19" s="329"/>
      <c r="AA19" s="329"/>
      <c r="AB19" s="329"/>
      <c r="AC19" s="329"/>
      <c r="AD19" s="329"/>
    </row>
    <row r="20" spans="2:30" s="365" customFormat="1" x14ac:dyDescent="0.2">
      <c r="B20" s="365" t="s">
        <v>433</v>
      </c>
      <c r="C20" s="327"/>
      <c r="D20" s="327"/>
      <c r="E20" s="327"/>
      <c r="F20" s="327"/>
      <c r="G20" s="405"/>
      <c r="H20" s="405"/>
      <c r="I20" s="405"/>
      <c r="J20" s="405"/>
      <c r="K20" s="405"/>
      <c r="L20" s="405"/>
      <c r="M20" s="405"/>
      <c r="N20" s="405"/>
      <c r="O20" s="405"/>
      <c r="P20" s="405"/>
      <c r="Q20" s="405"/>
      <c r="R20" s="405"/>
      <c r="S20" s="405"/>
      <c r="T20" s="405"/>
      <c r="U20" s="405"/>
      <c r="V20" s="405"/>
      <c r="W20" s="405"/>
      <c r="X20" s="405"/>
      <c r="Y20" s="405"/>
      <c r="Z20" s="329"/>
      <c r="AA20" s="329"/>
      <c r="AB20" s="329"/>
      <c r="AC20" s="329"/>
      <c r="AD20" s="329"/>
    </row>
    <row r="21" spans="2:30" s="365" customFormat="1" x14ac:dyDescent="0.2">
      <c r="B21" s="365" t="s">
        <v>434</v>
      </c>
      <c r="AC21" s="2"/>
      <c r="AD21" s="2"/>
    </row>
    <row r="22" spans="2:30" s="365" customFormat="1" ht="3.75" customHeight="1" x14ac:dyDescent="0.2"/>
    <row r="23" spans="2:30" s="365" customFormat="1" ht="2.25" customHeight="1" x14ac:dyDescent="0.2">
      <c r="B23" s="827" t="s">
        <v>435</v>
      </c>
      <c r="C23" s="828"/>
      <c r="D23" s="828"/>
      <c r="E23" s="828"/>
      <c r="F23" s="829"/>
      <c r="G23" s="374"/>
      <c r="H23" s="375"/>
      <c r="I23" s="375"/>
      <c r="J23" s="375"/>
      <c r="K23" s="375"/>
      <c r="L23" s="375"/>
      <c r="M23" s="375"/>
      <c r="N23" s="375"/>
      <c r="O23" s="375"/>
      <c r="P23" s="375"/>
      <c r="Q23" s="375"/>
      <c r="R23" s="375"/>
      <c r="S23" s="375"/>
      <c r="T23" s="375"/>
      <c r="U23" s="375"/>
      <c r="V23" s="375"/>
      <c r="W23" s="375"/>
      <c r="X23" s="375"/>
      <c r="Y23" s="375"/>
      <c r="Z23" s="374"/>
      <c r="AA23" s="375"/>
      <c r="AB23" s="375"/>
      <c r="AC23" s="401"/>
      <c r="AD23" s="402"/>
    </row>
    <row r="24" spans="2:30" s="365" customFormat="1" ht="13.5" customHeight="1" x14ac:dyDescent="0.2">
      <c r="B24" s="830"/>
      <c r="C24" s="825"/>
      <c r="D24" s="825"/>
      <c r="E24" s="825"/>
      <c r="F24" s="831"/>
      <c r="G24" s="373"/>
      <c r="H24" s="365" t="s">
        <v>436</v>
      </c>
      <c r="Z24" s="373"/>
      <c r="AA24" s="129" t="s">
        <v>132</v>
      </c>
      <c r="AB24" s="129" t="s">
        <v>133</v>
      </c>
      <c r="AC24" s="129" t="s">
        <v>134</v>
      </c>
      <c r="AD24" s="166"/>
    </row>
    <row r="25" spans="2:30" s="365" customFormat="1" ht="15.75" customHeight="1" x14ac:dyDescent="0.2">
      <c r="B25" s="830"/>
      <c r="C25" s="825"/>
      <c r="D25" s="825"/>
      <c r="E25" s="825"/>
      <c r="F25" s="831"/>
      <c r="G25" s="373"/>
      <c r="I25" s="360" t="s">
        <v>218</v>
      </c>
      <c r="J25" s="387" t="s">
        <v>437</v>
      </c>
      <c r="K25" s="361"/>
      <c r="L25" s="361"/>
      <c r="M25" s="361"/>
      <c r="N25" s="361"/>
      <c r="O25" s="361"/>
      <c r="P25" s="361"/>
      <c r="Q25" s="361"/>
      <c r="R25" s="361"/>
      <c r="S25" s="361"/>
      <c r="T25" s="361"/>
      <c r="U25" s="794"/>
      <c r="V25" s="795"/>
      <c r="W25" s="362" t="s">
        <v>219</v>
      </c>
      <c r="Z25" s="167"/>
      <c r="AC25" s="2"/>
      <c r="AD25" s="88"/>
    </row>
    <row r="26" spans="2:30" s="365" customFormat="1" ht="15.75" customHeight="1" x14ac:dyDescent="0.2">
      <c r="B26" s="830"/>
      <c r="C26" s="825"/>
      <c r="D26" s="825"/>
      <c r="E26" s="825"/>
      <c r="F26" s="831"/>
      <c r="G26" s="373"/>
      <c r="I26" s="396" t="s">
        <v>220</v>
      </c>
      <c r="J26" s="387" t="s">
        <v>438</v>
      </c>
      <c r="K26" s="361"/>
      <c r="L26" s="361"/>
      <c r="M26" s="361"/>
      <c r="N26" s="361"/>
      <c r="O26" s="361"/>
      <c r="P26" s="361"/>
      <c r="Q26" s="361"/>
      <c r="R26" s="361"/>
      <c r="S26" s="361"/>
      <c r="T26" s="361"/>
      <c r="U26" s="794"/>
      <c r="V26" s="795"/>
      <c r="W26" s="362" t="s">
        <v>219</v>
      </c>
      <c r="Y26" s="168"/>
      <c r="Z26" s="91"/>
      <c r="AA26" s="144" t="s">
        <v>0</v>
      </c>
      <c r="AB26" s="144" t="s">
        <v>133</v>
      </c>
      <c r="AC26" s="144" t="s">
        <v>0</v>
      </c>
      <c r="AD26" s="88"/>
    </row>
    <row r="27" spans="2:30" s="365" customFormat="1" x14ac:dyDescent="0.2">
      <c r="B27" s="830"/>
      <c r="C27" s="825"/>
      <c r="D27" s="825"/>
      <c r="E27" s="825"/>
      <c r="F27" s="831"/>
      <c r="G27" s="373"/>
      <c r="H27" s="365" t="s">
        <v>439</v>
      </c>
      <c r="U27" s="325"/>
      <c r="V27" s="325"/>
      <c r="Z27" s="373"/>
      <c r="AC27" s="2"/>
      <c r="AD27" s="88"/>
    </row>
    <row r="28" spans="2:30" s="365" customFormat="1" x14ac:dyDescent="0.2">
      <c r="B28" s="830"/>
      <c r="C28" s="825"/>
      <c r="D28" s="825"/>
      <c r="E28" s="825"/>
      <c r="F28" s="831"/>
      <c r="G28" s="373"/>
      <c r="H28" s="365" t="s">
        <v>440</v>
      </c>
      <c r="T28" s="169"/>
      <c r="U28" s="168"/>
      <c r="V28" s="325"/>
      <c r="Z28" s="373"/>
      <c r="AC28" s="2"/>
      <c r="AD28" s="88"/>
    </row>
    <row r="29" spans="2:30" s="365" customFormat="1" ht="29.25" customHeight="1" x14ac:dyDescent="0.2">
      <c r="B29" s="830"/>
      <c r="C29" s="825"/>
      <c r="D29" s="825"/>
      <c r="E29" s="825"/>
      <c r="F29" s="831"/>
      <c r="G29" s="373"/>
      <c r="I29" s="360" t="s">
        <v>323</v>
      </c>
      <c r="J29" s="859" t="s">
        <v>441</v>
      </c>
      <c r="K29" s="859"/>
      <c r="L29" s="859"/>
      <c r="M29" s="859"/>
      <c r="N29" s="859"/>
      <c r="O29" s="859"/>
      <c r="P29" s="859"/>
      <c r="Q29" s="859"/>
      <c r="R29" s="859"/>
      <c r="S29" s="859"/>
      <c r="T29" s="859"/>
      <c r="U29" s="794"/>
      <c r="V29" s="795"/>
      <c r="W29" s="362" t="s">
        <v>219</v>
      </c>
      <c r="Y29" s="168"/>
      <c r="Z29" s="91"/>
      <c r="AA29" s="144" t="s">
        <v>0</v>
      </c>
      <c r="AB29" s="144" t="s">
        <v>133</v>
      </c>
      <c r="AC29" s="144" t="s">
        <v>0</v>
      </c>
      <c r="AD29" s="88"/>
    </row>
    <row r="30" spans="2:30" s="365" customFormat="1" ht="2.25" customHeight="1" x14ac:dyDescent="0.2">
      <c r="B30" s="832"/>
      <c r="C30" s="833"/>
      <c r="D30" s="833"/>
      <c r="E30" s="833"/>
      <c r="F30" s="834"/>
      <c r="G30" s="377"/>
      <c r="H30" s="311"/>
      <c r="I30" s="311"/>
      <c r="J30" s="311"/>
      <c r="K30" s="311"/>
      <c r="L30" s="311"/>
      <c r="M30" s="311"/>
      <c r="N30" s="311"/>
      <c r="O30" s="311"/>
      <c r="P30" s="311"/>
      <c r="Q30" s="311"/>
      <c r="R30" s="311"/>
      <c r="S30" s="311"/>
      <c r="T30" s="170"/>
      <c r="U30" s="171"/>
      <c r="V30" s="307"/>
      <c r="W30" s="311"/>
      <c r="X30" s="311"/>
      <c r="Y30" s="311"/>
      <c r="Z30" s="377"/>
      <c r="AA30" s="311"/>
      <c r="AB30" s="311"/>
      <c r="AC30" s="395"/>
      <c r="AD30" s="403"/>
    </row>
    <row r="31" spans="2:30" s="365" customFormat="1" ht="6" customHeight="1" x14ac:dyDescent="0.2">
      <c r="B31" s="364"/>
      <c r="C31" s="364"/>
      <c r="D31" s="364"/>
      <c r="E31" s="364"/>
      <c r="F31" s="364"/>
      <c r="T31" s="169"/>
      <c r="U31" s="168"/>
      <c r="V31" s="325"/>
    </row>
    <row r="32" spans="2:30" s="365" customFormat="1" x14ac:dyDescent="0.2">
      <c r="B32" s="365" t="s">
        <v>442</v>
      </c>
      <c r="C32" s="364"/>
      <c r="D32" s="364"/>
      <c r="E32" s="364"/>
      <c r="F32" s="364"/>
      <c r="T32" s="169"/>
      <c r="U32" s="168"/>
      <c r="V32" s="325"/>
    </row>
    <row r="33" spans="2:31" s="365" customFormat="1" ht="4.5" customHeight="1" x14ac:dyDescent="0.2">
      <c r="B33" s="364"/>
      <c r="C33" s="364"/>
      <c r="D33" s="364"/>
      <c r="E33" s="364"/>
      <c r="F33" s="364"/>
      <c r="T33" s="169"/>
      <c r="U33" s="168"/>
      <c r="V33" s="325"/>
    </row>
    <row r="34" spans="2:31" s="365" customFormat="1" ht="2.25" customHeight="1" x14ac:dyDescent="0.2">
      <c r="B34" s="827" t="s">
        <v>435</v>
      </c>
      <c r="C34" s="828"/>
      <c r="D34" s="828"/>
      <c r="E34" s="828"/>
      <c r="F34" s="829"/>
      <c r="G34" s="374"/>
      <c r="H34" s="375"/>
      <c r="I34" s="375"/>
      <c r="J34" s="375"/>
      <c r="K34" s="375"/>
      <c r="L34" s="375"/>
      <c r="M34" s="375"/>
      <c r="N34" s="375"/>
      <c r="O34" s="375"/>
      <c r="P34" s="375"/>
      <c r="Q34" s="375"/>
      <c r="R34" s="375"/>
      <c r="S34" s="375"/>
      <c r="T34" s="375"/>
      <c r="U34" s="304"/>
      <c r="V34" s="304"/>
      <c r="W34" s="375"/>
      <c r="X34" s="375"/>
      <c r="Y34" s="375"/>
      <c r="Z34" s="374"/>
      <c r="AA34" s="375"/>
      <c r="AB34" s="375"/>
      <c r="AC34" s="401"/>
      <c r="AD34" s="402"/>
    </row>
    <row r="35" spans="2:31" s="365" customFormat="1" ht="13.5" customHeight="1" x14ac:dyDescent="0.2">
      <c r="B35" s="830"/>
      <c r="C35" s="825"/>
      <c r="D35" s="825"/>
      <c r="E35" s="825"/>
      <c r="F35" s="831"/>
      <c r="G35" s="373"/>
      <c r="H35" s="365" t="s">
        <v>443</v>
      </c>
      <c r="U35" s="325"/>
      <c r="V35" s="325"/>
      <c r="Z35" s="373"/>
      <c r="AA35" s="129" t="s">
        <v>132</v>
      </c>
      <c r="AB35" s="129" t="s">
        <v>133</v>
      </c>
      <c r="AC35" s="129" t="s">
        <v>134</v>
      </c>
      <c r="AD35" s="166"/>
    </row>
    <row r="36" spans="2:31" s="365" customFormat="1" ht="15.75" customHeight="1" x14ac:dyDescent="0.2">
      <c r="B36" s="830"/>
      <c r="C36" s="825"/>
      <c r="D36" s="825"/>
      <c r="E36" s="825"/>
      <c r="F36" s="831"/>
      <c r="G36" s="373"/>
      <c r="I36" s="360" t="s">
        <v>218</v>
      </c>
      <c r="J36" s="388" t="s">
        <v>437</v>
      </c>
      <c r="K36" s="361"/>
      <c r="L36" s="361"/>
      <c r="M36" s="361"/>
      <c r="N36" s="361"/>
      <c r="O36" s="361"/>
      <c r="P36" s="361"/>
      <c r="Q36" s="361"/>
      <c r="R36" s="361"/>
      <c r="S36" s="361"/>
      <c r="T36" s="361"/>
      <c r="U36" s="794"/>
      <c r="V36" s="795"/>
      <c r="W36" s="362" t="s">
        <v>219</v>
      </c>
      <c r="Z36" s="167"/>
      <c r="AC36" s="2"/>
      <c r="AD36" s="88"/>
    </row>
    <row r="37" spans="2:31" s="365" customFormat="1" ht="15.75" customHeight="1" x14ac:dyDescent="0.2">
      <c r="B37" s="830"/>
      <c r="C37" s="825"/>
      <c r="D37" s="825"/>
      <c r="E37" s="825"/>
      <c r="F37" s="831"/>
      <c r="G37" s="373"/>
      <c r="I37" s="396" t="s">
        <v>220</v>
      </c>
      <c r="J37" s="172" t="s">
        <v>438</v>
      </c>
      <c r="K37" s="311"/>
      <c r="L37" s="311"/>
      <c r="M37" s="311"/>
      <c r="N37" s="311"/>
      <c r="O37" s="311"/>
      <c r="P37" s="311"/>
      <c r="Q37" s="311"/>
      <c r="R37" s="311"/>
      <c r="S37" s="311"/>
      <c r="T37" s="311"/>
      <c r="U37" s="794"/>
      <c r="V37" s="795"/>
      <c r="W37" s="362" t="s">
        <v>219</v>
      </c>
      <c r="Y37" s="168"/>
      <c r="Z37" s="91"/>
      <c r="AA37" s="144" t="s">
        <v>0</v>
      </c>
      <c r="AB37" s="144" t="s">
        <v>133</v>
      </c>
      <c r="AC37" s="144" t="s">
        <v>0</v>
      </c>
      <c r="AD37" s="88"/>
    </row>
    <row r="38" spans="2:31" s="365" customFormat="1" ht="13.5" customHeight="1" x14ac:dyDescent="0.2">
      <c r="B38" s="832"/>
      <c r="C38" s="833"/>
      <c r="D38" s="833"/>
      <c r="E38" s="833"/>
      <c r="F38" s="834"/>
      <c r="G38" s="373"/>
      <c r="H38" s="365" t="s">
        <v>439</v>
      </c>
      <c r="U38" s="325"/>
      <c r="V38" s="325"/>
      <c r="Z38" s="373"/>
      <c r="AC38" s="2"/>
      <c r="AD38" s="88"/>
    </row>
    <row r="39" spans="2:31" s="365" customFormat="1" ht="13.5" customHeight="1" x14ac:dyDescent="0.2">
      <c r="B39" s="830"/>
      <c r="C39" s="828"/>
      <c r="D39" s="825"/>
      <c r="E39" s="825"/>
      <c r="F39" s="831"/>
      <c r="G39" s="373"/>
      <c r="H39" s="365" t="s">
        <v>444</v>
      </c>
      <c r="T39" s="169"/>
      <c r="U39" s="168"/>
      <c r="V39" s="325"/>
      <c r="Z39" s="373"/>
      <c r="AC39" s="2"/>
      <c r="AD39" s="88"/>
      <c r="AE39" s="373"/>
    </row>
    <row r="40" spans="2:31" s="365" customFormat="1" ht="30" customHeight="1" x14ac:dyDescent="0.2">
      <c r="B40" s="830"/>
      <c r="C40" s="825"/>
      <c r="D40" s="825"/>
      <c r="E40" s="825"/>
      <c r="F40" s="831"/>
      <c r="G40" s="373"/>
      <c r="I40" s="360" t="s">
        <v>323</v>
      </c>
      <c r="J40" s="859" t="s">
        <v>445</v>
      </c>
      <c r="K40" s="859"/>
      <c r="L40" s="859"/>
      <c r="M40" s="859"/>
      <c r="N40" s="859"/>
      <c r="O40" s="859"/>
      <c r="P40" s="859"/>
      <c r="Q40" s="859"/>
      <c r="R40" s="859"/>
      <c r="S40" s="859"/>
      <c r="T40" s="859"/>
      <c r="U40" s="794"/>
      <c r="V40" s="795"/>
      <c r="W40" s="362" t="s">
        <v>219</v>
      </c>
      <c r="Y40" s="168"/>
      <c r="Z40" s="91"/>
      <c r="AA40" s="144" t="s">
        <v>0</v>
      </c>
      <c r="AB40" s="144" t="s">
        <v>133</v>
      </c>
      <c r="AC40" s="144" t="s">
        <v>0</v>
      </c>
      <c r="AD40" s="88"/>
    </row>
    <row r="41" spans="2:31" s="365" customFormat="1" ht="2.25" customHeight="1" x14ac:dyDescent="0.2">
      <c r="B41" s="832"/>
      <c r="C41" s="833"/>
      <c r="D41" s="833"/>
      <c r="E41" s="833"/>
      <c r="F41" s="834"/>
      <c r="G41" s="377"/>
      <c r="H41" s="311"/>
      <c r="I41" s="311"/>
      <c r="J41" s="311"/>
      <c r="K41" s="311"/>
      <c r="L41" s="311"/>
      <c r="M41" s="311"/>
      <c r="N41" s="311"/>
      <c r="O41" s="311"/>
      <c r="P41" s="311"/>
      <c r="Q41" s="311"/>
      <c r="R41" s="311"/>
      <c r="S41" s="311"/>
      <c r="T41" s="170"/>
      <c r="U41" s="171"/>
      <c r="V41" s="307"/>
      <c r="W41" s="311"/>
      <c r="X41" s="311"/>
      <c r="Y41" s="311"/>
      <c r="Z41" s="377"/>
      <c r="AA41" s="311"/>
      <c r="AB41" s="311"/>
      <c r="AC41" s="395"/>
      <c r="AD41" s="403"/>
    </row>
    <row r="42" spans="2:31" s="365" customFormat="1" ht="6" customHeight="1" x14ac:dyDescent="0.2">
      <c r="B42" s="364"/>
      <c r="C42" s="364"/>
      <c r="D42" s="364"/>
      <c r="E42" s="364"/>
      <c r="F42" s="364"/>
      <c r="T42" s="169"/>
      <c r="U42" s="168"/>
      <c r="V42" s="325"/>
    </row>
    <row r="43" spans="2:31" s="365" customFormat="1" ht="13.5" customHeight="1" x14ac:dyDescent="0.2">
      <c r="B43" s="365" t="s">
        <v>446</v>
      </c>
      <c r="C43" s="364"/>
      <c r="D43" s="364"/>
      <c r="E43" s="364"/>
      <c r="F43" s="364"/>
      <c r="T43" s="169"/>
      <c r="U43" s="168"/>
      <c r="V43" s="325"/>
    </row>
    <row r="44" spans="2:31" s="365" customFormat="1" ht="13.5" customHeight="1" x14ac:dyDescent="0.2">
      <c r="B44" s="173" t="s">
        <v>447</v>
      </c>
      <c r="D44" s="364"/>
      <c r="E44" s="364"/>
      <c r="F44" s="364"/>
      <c r="T44" s="169"/>
      <c r="U44" s="168"/>
      <c r="V44" s="325"/>
    </row>
    <row r="45" spans="2:31" s="365" customFormat="1" ht="3" customHeight="1" x14ac:dyDescent="0.2">
      <c r="C45" s="364"/>
      <c r="D45" s="364"/>
      <c r="E45" s="364"/>
      <c r="F45" s="364"/>
      <c r="T45" s="169"/>
      <c r="U45" s="168"/>
      <c r="V45" s="325"/>
    </row>
    <row r="46" spans="2:31" s="365" customFormat="1" ht="3" customHeight="1" x14ac:dyDescent="0.2">
      <c r="B46" s="827" t="s">
        <v>435</v>
      </c>
      <c r="C46" s="828"/>
      <c r="D46" s="828"/>
      <c r="E46" s="828"/>
      <c r="F46" s="829"/>
      <c r="G46" s="374"/>
      <c r="H46" s="375"/>
      <c r="I46" s="375"/>
      <c r="J46" s="375"/>
      <c r="K46" s="375"/>
      <c r="L46" s="375"/>
      <c r="M46" s="375"/>
      <c r="N46" s="375"/>
      <c r="O46" s="375"/>
      <c r="P46" s="375"/>
      <c r="Q46" s="375"/>
      <c r="R46" s="375"/>
      <c r="S46" s="375"/>
      <c r="T46" s="375"/>
      <c r="U46" s="304"/>
      <c r="V46" s="304"/>
      <c r="W46" s="375"/>
      <c r="X46" s="375"/>
      <c r="Y46" s="375"/>
      <c r="Z46" s="374"/>
      <c r="AA46" s="375"/>
      <c r="AB46" s="375"/>
      <c r="AC46" s="401"/>
      <c r="AD46" s="402"/>
    </row>
    <row r="47" spans="2:31" s="365" customFormat="1" ht="13.5" customHeight="1" x14ac:dyDescent="0.2">
      <c r="B47" s="830"/>
      <c r="C47" s="825"/>
      <c r="D47" s="825"/>
      <c r="E47" s="825"/>
      <c r="F47" s="831"/>
      <c r="G47" s="373"/>
      <c r="H47" s="365" t="s">
        <v>448</v>
      </c>
      <c r="U47" s="325"/>
      <c r="V47" s="325"/>
      <c r="Z47" s="373"/>
      <c r="AA47" s="129" t="s">
        <v>132</v>
      </c>
      <c r="AB47" s="129" t="s">
        <v>133</v>
      </c>
      <c r="AC47" s="129" t="s">
        <v>134</v>
      </c>
      <c r="AD47" s="166"/>
    </row>
    <row r="48" spans="2:31" s="365" customFormat="1" ht="15.75" customHeight="1" x14ac:dyDescent="0.2">
      <c r="B48" s="830"/>
      <c r="C48" s="825"/>
      <c r="D48" s="825"/>
      <c r="E48" s="825"/>
      <c r="F48" s="831"/>
      <c r="G48" s="373"/>
      <c r="I48" s="360" t="s">
        <v>218</v>
      </c>
      <c r="J48" s="388" t="s">
        <v>437</v>
      </c>
      <c r="K48" s="361"/>
      <c r="L48" s="361"/>
      <c r="M48" s="361"/>
      <c r="N48" s="361"/>
      <c r="O48" s="361"/>
      <c r="P48" s="361"/>
      <c r="Q48" s="361"/>
      <c r="R48" s="361"/>
      <c r="S48" s="361"/>
      <c r="T48" s="361"/>
      <c r="U48" s="794"/>
      <c r="V48" s="795"/>
      <c r="W48" s="362" t="s">
        <v>219</v>
      </c>
      <c r="Z48" s="167"/>
      <c r="AC48" s="2"/>
      <c r="AD48" s="88"/>
    </row>
    <row r="49" spans="2:30" s="365" customFormat="1" ht="15.75" customHeight="1" x14ac:dyDescent="0.2">
      <c r="B49" s="830"/>
      <c r="C49" s="825"/>
      <c r="D49" s="825"/>
      <c r="E49" s="825"/>
      <c r="F49" s="831"/>
      <c r="G49" s="373"/>
      <c r="I49" s="396" t="s">
        <v>220</v>
      </c>
      <c r="J49" s="172" t="s">
        <v>438</v>
      </c>
      <c r="K49" s="311"/>
      <c r="L49" s="311"/>
      <c r="M49" s="311"/>
      <c r="N49" s="311"/>
      <c r="O49" s="311"/>
      <c r="P49" s="311"/>
      <c r="Q49" s="311"/>
      <c r="R49" s="311"/>
      <c r="S49" s="311"/>
      <c r="T49" s="311"/>
      <c r="U49" s="794"/>
      <c r="V49" s="795"/>
      <c r="W49" s="362" t="s">
        <v>219</v>
      </c>
      <c r="Y49" s="168"/>
      <c r="Z49" s="91"/>
      <c r="AA49" s="144" t="s">
        <v>0</v>
      </c>
      <c r="AB49" s="144" t="s">
        <v>133</v>
      </c>
      <c r="AC49" s="144" t="s">
        <v>0</v>
      </c>
      <c r="AD49" s="88"/>
    </row>
    <row r="50" spans="2:30" s="365" customFormat="1" ht="13.5" customHeight="1" x14ac:dyDescent="0.2">
      <c r="B50" s="830"/>
      <c r="C50" s="825"/>
      <c r="D50" s="825"/>
      <c r="E50" s="825"/>
      <c r="F50" s="831"/>
      <c r="G50" s="373"/>
      <c r="H50" s="365" t="s">
        <v>439</v>
      </c>
      <c r="U50" s="325"/>
      <c r="V50" s="325"/>
      <c r="Z50" s="373"/>
      <c r="AC50" s="2"/>
      <c r="AD50" s="88"/>
    </row>
    <row r="51" spans="2:30" s="365" customFormat="1" ht="13.5" customHeight="1" x14ac:dyDescent="0.2">
      <c r="B51" s="830"/>
      <c r="C51" s="825"/>
      <c r="D51" s="825"/>
      <c r="E51" s="825"/>
      <c r="F51" s="831"/>
      <c r="G51" s="373"/>
      <c r="H51" s="365" t="s">
        <v>449</v>
      </c>
      <c r="T51" s="169"/>
      <c r="U51" s="168"/>
      <c r="V51" s="325"/>
      <c r="Z51" s="373"/>
      <c r="AC51" s="2"/>
      <c r="AD51" s="88"/>
    </row>
    <row r="52" spans="2:30" s="365" customFormat="1" ht="30" customHeight="1" x14ac:dyDescent="0.2">
      <c r="B52" s="830"/>
      <c r="C52" s="825"/>
      <c r="D52" s="825"/>
      <c r="E52" s="825"/>
      <c r="F52" s="831"/>
      <c r="G52" s="373"/>
      <c r="I52" s="360" t="s">
        <v>323</v>
      </c>
      <c r="J52" s="859" t="s">
        <v>445</v>
      </c>
      <c r="K52" s="859"/>
      <c r="L52" s="859"/>
      <c r="M52" s="859"/>
      <c r="N52" s="859"/>
      <c r="O52" s="859"/>
      <c r="P52" s="859"/>
      <c r="Q52" s="859"/>
      <c r="R52" s="859"/>
      <c r="S52" s="859"/>
      <c r="T52" s="859"/>
      <c r="U52" s="794"/>
      <c r="V52" s="795"/>
      <c r="W52" s="362" t="s">
        <v>219</v>
      </c>
      <c r="Y52" s="168"/>
      <c r="Z52" s="91"/>
      <c r="AA52" s="144" t="s">
        <v>0</v>
      </c>
      <c r="AB52" s="144" t="s">
        <v>133</v>
      </c>
      <c r="AC52" s="144" t="s">
        <v>0</v>
      </c>
      <c r="AD52" s="88"/>
    </row>
    <row r="53" spans="2:30" s="365" customFormat="1" ht="3" customHeight="1" x14ac:dyDescent="0.2">
      <c r="B53" s="832"/>
      <c r="C53" s="833"/>
      <c r="D53" s="833"/>
      <c r="E53" s="833"/>
      <c r="F53" s="834"/>
      <c r="G53" s="377"/>
      <c r="H53" s="311"/>
      <c r="I53" s="311"/>
      <c r="J53" s="311"/>
      <c r="K53" s="311"/>
      <c r="L53" s="311"/>
      <c r="M53" s="311"/>
      <c r="N53" s="311"/>
      <c r="O53" s="311"/>
      <c r="P53" s="311"/>
      <c r="Q53" s="311"/>
      <c r="R53" s="311"/>
      <c r="S53" s="311"/>
      <c r="T53" s="170"/>
      <c r="U53" s="171"/>
      <c r="V53" s="307"/>
      <c r="W53" s="311"/>
      <c r="X53" s="311"/>
      <c r="Y53" s="311"/>
      <c r="Z53" s="377"/>
      <c r="AA53" s="311"/>
      <c r="AB53" s="311"/>
      <c r="AC53" s="395"/>
      <c r="AD53" s="403"/>
    </row>
    <row r="54" spans="2:30" s="365" customFormat="1" ht="3" customHeight="1" x14ac:dyDescent="0.2">
      <c r="B54" s="827" t="s">
        <v>450</v>
      </c>
      <c r="C54" s="828"/>
      <c r="D54" s="828"/>
      <c r="E54" s="828"/>
      <c r="F54" s="829"/>
      <c r="G54" s="374"/>
      <c r="H54" s="375"/>
      <c r="I54" s="375"/>
      <c r="J54" s="375"/>
      <c r="K54" s="375"/>
      <c r="L54" s="375"/>
      <c r="M54" s="375"/>
      <c r="N54" s="375"/>
      <c r="O54" s="375"/>
      <c r="P54" s="375"/>
      <c r="Q54" s="375"/>
      <c r="R54" s="375"/>
      <c r="S54" s="375"/>
      <c r="T54" s="375"/>
      <c r="U54" s="304"/>
      <c r="V54" s="304"/>
      <c r="W54" s="375"/>
      <c r="X54" s="375"/>
      <c r="Y54" s="375"/>
      <c r="Z54" s="374"/>
      <c r="AA54" s="375"/>
      <c r="AB54" s="375"/>
      <c r="AC54" s="401"/>
      <c r="AD54" s="402"/>
    </row>
    <row r="55" spans="2:30" s="365" customFormat="1" x14ac:dyDescent="0.2">
      <c r="B55" s="830"/>
      <c r="C55" s="825"/>
      <c r="D55" s="825"/>
      <c r="E55" s="825"/>
      <c r="F55" s="831"/>
      <c r="G55" s="373"/>
      <c r="H55" s="365" t="s">
        <v>436</v>
      </c>
      <c r="U55" s="325"/>
      <c r="V55" s="325"/>
      <c r="Z55" s="373"/>
      <c r="AA55" s="129" t="s">
        <v>132</v>
      </c>
      <c r="AB55" s="129" t="s">
        <v>133</v>
      </c>
      <c r="AC55" s="129" t="s">
        <v>134</v>
      </c>
      <c r="AD55" s="166"/>
    </row>
    <row r="56" spans="2:30" s="365" customFormat="1" ht="15.75" customHeight="1" x14ac:dyDescent="0.2">
      <c r="B56" s="830"/>
      <c r="C56" s="825"/>
      <c r="D56" s="825"/>
      <c r="E56" s="825"/>
      <c r="F56" s="831"/>
      <c r="G56" s="373"/>
      <c r="I56" s="360" t="s">
        <v>218</v>
      </c>
      <c r="J56" s="860" t="s">
        <v>451</v>
      </c>
      <c r="K56" s="861"/>
      <c r="L56" s="861"/>
      <c r="M56" s="861"/>
      <c r="N56" s="861"/>
      <c r="O56" s="861"/>
      <c r="P56" s="861"/>
      <c r="Q56" s="861"/>
      <c r="R56" s="861"/>
      <c r="S56" s="861"/>
      <c r="T56" s="861"/>
      <c r="U56" s="794"/>
      <c r="V56" s="795"/>
      <c r="W56" s="362" t="s">
        <v>219</v>
      </c>
      <c r="Z56" s="373"/>
      <c r="AC56" s="2"/>
      <c r="AD56" s="88"/>
    </row>
    <row r="57" spans="2:30" s="365" customFormat="1" ht="15.75" customHeight="1" x14ac:dyDescent="0.2">
      <c r="B57" s="830"/>
      <c r="C57" s="825"/>
      <c r="D57" s="825"/>
      <c r="E57" s="825"/>
      <c r="F57" s="831"/>
      <c r="G57" s="373"/>
      <c r="I57" s="396" t="s">
        <v>220</v>
      </c>
      <c r="J57" s="862" t="s">
        <v>452</v>
      </c>
      <c r="K57" s="859"/>
      <c r="L57" s="859"/>
      <c r="M57" s="859"/>
      <c r="N57" s="859"/>
      <c r="O57" s="859"/>
      <c r="P57" s="859"/>
      <c r="Q57" s="859"/>
      <c r="R57" s="859"/>
      <c r="S57" s="859"/>
      <c r="T57" s="859"/>
      <c r="U57" s="800"/>
      <c r="V57" s="801"/>
      <c r="W57" s="378" t="s">
        <v>219</v>
      </c>
      <c r="Y57" s="168"/>
      <c r="Z57" s="91"/>
      <c r="AA57" s="144" t="s">
        <v>0</v>
      </c>
      <c r="AB57" s="144" t="s">
        <v>133</v>
      </c>
      <c r="AC57" s="144" t="s">
        <v>0</v>
      </c>
      <c r="AD57" s="88"/>
    </row>
    <row r="58" spans="2:30" s="365" customFormat="1" ht="3" customHeight="1" x14ac:dyDescent="0.2">
      <c r="B58" s="832"/>
      <c r="C58" s="833"/>
      <c r="D58" s="833"/>
      <c r="E58" s="833"/>
      <c r="F58" s="834"/>
      <c r="G58" s="377"/>
      <c r="H58" s="311"/>
      <c r="I58" s="311"/>
      <c r="J58" s="311"/>
      <c r="K58" s="311"/>
      <c r="L58" s="311"/>
      <c r="M58" s="311"/>
      <c r="N58" s="311"/>
      <c r="O58" s="311"/>
      <c r="P58" s="311"/>
      <c r="Q58" s="311"/>
      <c r="R58" s="311"/>
      <c r="S58" s="311"/>
      <c r="T58" s="170"/>
      <c r="U58" s="171"/>
      <c r="V58" s="307"/>
      <c r="W58" s="311"/>
      <c r="X58" s="311"/>
      <c r="Y58" s="311"/>
      <c r="Z58" s="377"/>
      <c r="AA58" s="311"/>
      <c r="AB58" s="311"/>
      <c r="AC58" s="395"/>
      <c r="AD58" s="403"/>
    </row>
    <row r="59" spans="2:30" s="365" customFormat="1" ht="3" customHeight="1" x14ac:dyDescent="0.2">
      <c r="B59" s="827" t="s">
        <v>453</v>
      </c>
      <c r="C59" s="828"/>
      <c r="D59" s="828"/>
      <c r="E59" s="828"/>
      <c r="F59" s="829"/>
      <c r="G59" s="374"/>
      <c r="H59" s="375"/>
      <c r="I59" s="375"/>
      <c r="J59" s="375"/>
      <c r="K59" s="375"/>
      <c r="L59" s="375"/>
      <c r="M59" s="375"/>
      <c r="N59" s="375"/>
      <c r="O59" s="375"/>
      <c r="P59" s="375"/>
      <c r="Q59" s="375"/>
      <c r="R59" s="375"/>
      <c r="S59" s="375"/>
      <c r="T59" s="375"/>
      <c r="U59" s="304"/>
      <c r="V59" s="304"/>
      <c r="W59" s="375"/>
      <c r="X59" s="375"/>
      <c r="Y59" s="375"/>
      <c r="Z59" s="374"/>
      <c r="AA59" s="375"/>
      <c r="AB59" s="375"/>
      <c r="AC59" s="401"/>
      <c r="AD59" s="402"/>
    </row>
    <row r="60" spans="2:30" s="365" customFormat="1" ht="13.5" customHeight="1" x14ac:dyDescent="0.2">
      <c r="B60" s="830"/>
      <c r="C60" s="825"/>
      <c r="D60" s="825"/>
      <c r="E60" s="825"/>
      <c r="F60" s="831"/>
      <c r="G60" s="373"/>
      <c r="H60" s="365" t="s">
        <v>448</v>
      </c>
      <c r="U60" s="325"/>
      <c r="V60" s="325"/>
      <c r="Z60" s="373"/>
      <c r="AA60" s="129" t="s">
        <v>132</v>
      </c>
      <c r="AB60" s="129" t="s">
        <v>133</v>
      </c>
      <c r="AC60" s="129" t="s">
        <v>134</v>
      </c>
      <c r="AD60" s="166"/>
    </row>
    <row r="61" spans="2:30" s="365" customFormat="1" ht="15.75" customHeight="1" x14ac:dyDescent="0.2">
      <c r="B61" s="830"/>
      <c r="C61" s="825"/>
      <c r="D61" s="825"/>
      <c r="E61" s="825"/>
      <c r="F61" s="831"/>
      <c r="G61" s="373"/>
      <c r="I61" s="360" t="s">
        <v>218</v>
      </c>
      <c r="J61" s="860" t="s">
        <v>451</v>
      </c>
      <c r="K61" s="861"/>
      <c r="L61" s="861"/>
      <c r="M61" s="861"/>
      <c r="N61" s="861"/>
      <c r="O61" s="861"/>
      <c r="P61" s="861"/>
      <c r="Q61" s="861"/>
      <c r="R61" s="861"/>
      <c r="S61" s="861"/>
      <c r="T61" s="861"/>
      <c r="U61" s="794"/>
      <c r="V61" s="795"/>
      <c r="W61" s="362" t="s">
        <v>219</v>
      </c>
      <c r="Z61" s="373"/>
      <c r="AC61" s="2"/>
      <c r="AD61" s="88"/>
    </row>
    <row r="62" spans="2:30" s="365" customFormat="1" ht="30" customHeight="1" x14ac:dyDescent="0.2">
      <c r="B62" s="830"/>
      <c r="C62" s="825"/>
      <c r="D62" s="825"/>
      <c r="E62" s="825"/>
      <c r="F62" s="831"/>
      <c r="G62" s="373"/>
      <c r="I62" s="396" t="s">
        <v>220</v>
      </c>
      <c r="J62" s="862" t="s">
        <v>454</v>
      </c>
      <c r="K62" s="859"/>
      <c r="L62" s="859"/>
      <c r="M62" s="859"/>
      <c r="N62" s="859"/>
      <c r="O62" s="859"/>
      <c r="P62" s="859"/>
      <c r="Q62" s="859"/>
      <c r="R62" s="859"/>
      <c r="S62" s="859"/>
      <c r="T62" s="859"/>
      <c r="U62" s="794"/>
      <c r="V62" s="795"/>
      <c r="W62" s="378" t="s">
        <v>219</v>
      </c>
      <c r="Y62" s="168" t="str">
        <f>IFERROR(U62/U61,"")</f>
        <v/>
      </c>
      <c r="Z62" s="91"/>
      <c r="AA62" s="144" t="s">
        <v>0</v>
      </c>
      <c r="AB62" s="144" t="s">
        <v>133</v>
      </c>
      <c r="AC62" s="144" t="s">
        <v>0</v>
      </c>
      <c r="AD62" s="88"/>
    </row>
    <row r="63" spans="2:30" s="365" customFormat="1" ht="3" customHeight="1" x14ac:dyDescent="0.2">
      <c r="B63" s="832"/>
      <c r="C63" s="833"/>
      <c r="D63" s="833"/>
      <c r="E63" s="833"/>
      <c r="F63" s="834"/>
      <c r="G63" s="377"/>
      <c r="H63" s="311"/>
      <c r="I63" s="311"/>
      <c r="J63" s="311"/>
      <c r="K63" s="311"/>
      <c r="L63" s="311"/>
      <c r="M63" s="311"/>
      <c r="N63" s="311"/>
      <c r="O63" s="311"/>
      <c r="P63" s="311"/>
      <c r="Q63" s="311"/>
      <c r="R63" s="311"/>
      <c r="S63" s="311"/>
      <c r="T63" s="170"/>
      <c r="U63" s="170"/>
      <c r="V63" s="311"/>
      <c r="W63" s="311"/>
      <c r="X63" s="311"/>
      <c r="Y63" s="311"/>
      <c r="Z63" s="377"/>
      <c r="AA63" s="311"/>
      <c r="AB63" s="311"/>
      <c r="AC63" s="395"/>
      <c r="AD63" s="403"/>
    </row>
    <row r="64" spans="2:30" s="365" customFormat="1" ht="6" customHeight="1" x14ac:dyDescent="0.2">
      <c r="B64" s="364"/>
      <c r="C64" s="364"/>
      <c r="D64" s="364"/>
      <c r="E64" s="364"/>
      <c r="F64" s="364"/>
      <c r="T64" s="169"/>
      <c r="U64" s="169"/>
    </row>
    <row r="65" spans="2:30" s="365" customFormat="1" x14ac:dyDescent="0.2">
      <c r="B65" s="863" t="s">
        <v>455</v>
      </c>
      <c r="C65" s="863"/>
      <c r="D65" s="174" t="s">
        <v>456</v>
      </c>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row>
    <row r="66" spans="2:30" s="365" customFormat="1" ht="13.5" customHeight="1" x14ac:dyDescent="0.2">
      <c r="B66" s="863" t="s">
        <v>457</v>
      </c>
      <c r="C66" s="863"/>
      <c r="D66" s="175" t="s">
        <v>458</v>
      </c>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row>
    <row r="67" spans="2:30" s="365" customFormat="1" ht="27" customHeight="1" x14ac:dyDescent="0.2">
      <c r="B67" s="863" t="s">
        <v>459</v>
      </c>
      <c r="C67" s="863"/>
      <c r="D67" s="864" t="s">
        <v>460</v>
      </c>
      <c r="E67" s="864"/>
      <c r="F67" s="864"/>
      <c r="G67" s="864"/>
      <c r="H67" s="864"/>
      <c r="I67" s="864"/>
      <c r="J67" s="864"/>
      <c r="K67" s="864"/>
      <c r="L67" s="864"/>
      <c r="M67" s="864"/>
      <c r="N67" s="864"/>
      <c r="O67" s="864"/>
      <c r="P67" s="864"/>
      <c r="Q67" s="864"/>
      <c r="R67" s="864"/>
      <c r="S67" s="864"/>
      <c r="T67" s="864"/>
      <c r="U67" s="864"/>
      <c r="V67" s="864"/>
      <c r="W67" s="864"/>
      <c r="X67" s="864"/>
      <c r="Y67" s="864"/>
      <c r="Z67" s="864"/>
      <c r="AA67" s="864"/>
      <c r="AB67" s="864"/>
      <c r="AC67" s="864"/>
      <c r="AD67" s="864"/>
    </row>
    <row r="68" spans="2:30" s="365" customFormat="1" x14ac:dyDescent="0.2">
      <c r="B68" s="14"/>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row>
    <row r="69" spans="2:30" s="14" customFormat="1" x14ac:dyDescent="0.2"/>
    <row r="70" spans="2:30" x14ac:dyDescent="0.2">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row>
    <row r="71" spans="2:30" x14ac:dyDescent="0.2">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row>
    <row r="72" spans="2:30" s="14" customFormat="1" x14ac:dyDescent="0.2">
      <c r="B72" s="380"/>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row>
    <row r="73" spans="2:30" s="14" customFormat="1" ht="13.5" customHeight="1" x14ac:dyDescent="0.2">
      <c r="B73" s="380"/>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row>
    <row r="74" spans="2:30" s="14" customFormat="1" ht="13.5" customHeight="1" x14ac:dyDescent="0.2">
      <c r="B74" s="380"/>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row>
    <row r="75" spans="2:30" s="14" customFormat="1" x14ac:dyDescent="0.2">
      <c r="B75" s="380"/>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row>
    <row r="76" spans="2:30" s="14" customFormat="1" x14ac:dyDescent="0.2">
      <c r="B76" s="380"/>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row>
    <row r="77" spans="2:30" s="14" customFormat="1" x14ac:dyDescent="0.2">
      <c r="B77" s="380"/>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row>
    <row r="122" spans="3:7" x14ac:dyDescent="0.2">
      <c r="C122" s="59"/>
      <c r="D122" s="59"/>
      <c r="E122" s="59"/>
      <c r="F122" s="59"/>
      <c r="G122" s="59"/>
    </row>
    <row r="123" spans="3:7" x14ac:dyDescent="0.2">
      <c r="C123" s="57"/>
    </row>
  </sheetData>
  <mergeCells count="44">
    <mergeCell ref="B66:C66"/>
    <mergeCell ref="B67:C67"/>
    <mergeCell ref="D67:AD67"/>
    <mergeCell ref="B59:F63"/>
    <mergeCell ref="J61:T61"/>
    <mergeCell ref="U61:V61"/>
    <mergeCell ref="J62:T62"/>
    <mergeCell ref="U62:V62"/>
    <mergeCell ref="B65:C65"/>
    <mergeCell ref="B46:F53"/>
    <mergeCell ref="U48:V48"/>
    <mergeCell ref="U49:V49"/>
    <mergeCell ref="J52:T52"/>
    <mergeCell ref="U52:V52"/>
    <mergeCell ref="B54:F58"/>
    <mergeCell ref="J56:T56"/>
    <mergeCell ref="U56:V56"/>
    <mergeCell ref="J57:T57"/>
    <mergeCell ref="U57:V57"/>
    <mergeCell ref="B23:F30"/>
    <mergeCell ref="U25:V25"/>
    <mergeCell ref="U26:V26"/>
    <mergeCell ref="J29:T29"/>
    <mergeCell ref="U29:V29"/>
    <mergeCell ref="B34:F41"/>
    <mergeCell ref="U36:V36"/>
    <mergeCell ref="U37:V37"/>
    <mergeCell ref="J40:T40"/>
    <mergeCell ref="U40:V40"/>
    <mergeCell ref="B9:F9"/>
    <mergeCell ref="B10:F11"/>
    <mergeCell ref="B12:F13"/>
    <mergeCell ref="B15:F18"/>
    <mergeCell ref="G15:Y15"/>
    <mergeCell ref="G16:Y16"/>
    <mergeCell ref="G17:Y17"/>
    <mergeCell ref="G18:Y18"/>
    <mergeCell ref="B8:F8"/>
    <mergeCell ref="G8:AD8"/>
    <mergeCell ref="V3:W3"/>
    <mergeCell ref="Y3:Z3"/>
    <mergeCell ref="AB3:AC3"/>
    <mergeCell ref="B5:AD5"/>
    <mergeCell ref="B6:AD6"/>
  </mergeCells>
  <phoneticPr fontId="3"/>
  <dataValidations count="1">
    <dataValidation type="list" allowBlank="1" showInputMessage="1" showErrorMessage="1" sqref="G9:G13 L9 Q9 S12 R10 AA16:AA18 AC16:AC18 AA26 AC26 AA29 AC29 AA37 AC37 AA40 AC40 AA49 AC49 AA52 AC52 AA57 AC57 AA62 AC62" xr:uid="{00000000-0002-0000-1A00-000000000000}">
      <formula1>"□,■"</formula1>
    </dataValidation>
  </dataValidations>
  <pageMargins left="0.7" right="0.7" top="0.75" bottom="0.75" header="0.3" footer="0.3"/>
  <pageSetup paperSize="9" scale="87" orientation="portrait" r:id="rId1"/>
  <rowBreaks count="1" manualBreakCount="1">
    <brk id="6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AG123"/>
  <sheetViews>
    <sheetView zoomScaleNormal="100" zoomScaleSheetLayoutView="85" workbookViewId="0">
      <selection activeCell="AG3" sqref="AG3"/>
    </sheetView>
  </sheetViews>
  <sheetFormatPr defaultColWidth="3.44140625" defaultRowHeight="13.2" x14ac:dyDescent="0.2"/>
  <cols>
    <col min="1" max="1" width="1.21875" style="3" customWidth="1"/>
    <col min="2" max="2" width="3.109375" style="380" customWidth="1"/>
    <col min="3" max="5" width="3.109375" style="3" customWidth="1"/>
    <col min="6" max="6" width="3.33203125" style="3" customWidth="1"/>
    <col min="7" max="25" width="3.109375" style="3" customWidth="1"/>
    <col min="26" max="30" width="3.21875" style="3" customWidth="1"/>
    <col min="31" max="31" width="1.21875" style="3" customWidth="1"/>
    <col min="32" max="16384" width="3.44140625" style="3"/>
  </cols>
  <sheetData>
    <row r="1" spans="2:33" s="365" customFormat="1" ht="6.75" customHeight="1" x14ac:dyDescent="0.2"/>
    <row r="2" spans="2:33" s="365" customFormat="1" x14ac:dyDescent="0.2">
      <c r="B2" s="365" t="s">
        <v>1022</v>
      </c>
    </row>
    <row r="3" spans="2:33" s="365" customFormat="1" x14ac:dyDescent="0.2">
      <c r="U3" s="336" t="s">
        <v>10</v>
      </c>
      <c r="V3" s="788"/>
      <c r="W3" s="788"/>
      <c r="X3" s="336" t="s">
        <v>11</v>
      </c>
      <c r="Y3" s="788"/>
      <c r="Z3" s="788"/>
      <c r="AA3" s="336" t="s">
        <v>12</v>
      </c>
      <c r="AB3" s="788"/>
      <c r="AC3" s="788"/>
      <c r="AD3" s="336" t="s">
        <v>89</v>
      </c>
      <c r="AG3" s="477" t="s">
        <v>1249</v>
      </c>
    </row>
    <row r="4" spans="2:33" s="365" customFormat="1" ht="5.25" customHeigh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461</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ht="6" customHeight="1" x14ac:dyDescent="0.2"/>
    <row r="8" spans="2:33" s="365" customFormat="1" ht="21.75"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9"/>
    </row>
    <row r="9" spans="2:33" ht="21.75" customHeight="1" x14ac:dyDescent="0.2">
      <c r="B9" s="790" t="s">
        <v>420</v>
      </c>
      <c r="C9" s="791"/>
      <c r="D9" s="791"/>
      <c r="E9" s="791"/>
      <c r="F9" s="791"/>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1.75" customHeight="1" x14ac:dyDescent="0.2">
      <c r="B10" s="809" t="s">
        <v>421</v>
      </c>
      <c r="C10" s="810"/>
      <c r="D10" s="810"/>
      <c r="E10" s="810"/>
      <c r="F10" s="811"/>
      <c r="G10" s="144" t="s">
        <v>0</v>
      </c>
      <c r="H10" s="365" t="s">
        <v>462</v>
      </c>
      <c r="I10" s="2"/>
      <c r="J10" s="2"/>
      <c r="K10" s="2"/>
      <c r="L10" s="2"/>
      <c r="M10" s="2"/>
      <c r="N10" s="2"/>
      <c r="O10" s="2"/>
      <c r="P10" s="2"/>
      <c r="Q10" s="2"/>
      <c r="R10" s="144" t="s">
        <v>0</v>
      </c>
      <c r="S10" s="365" t="s">
        <v>463</v>
      </c>
      <c r="T10" s="176"/>
      <c r="U10" s="176"/>
      <c r="V10" s="176"/>
      <c r="W10" s="176"/>
      <c r="X10" s="176"/>
      <c r="Y10" s="176"/>
      <c r="Z10" s="176"/>
      <c r="AA10" s="176"/>
      <c r="AB10" s="176"/>
      <c r="AC10" s="176"/>
      <c r="AD10" s="177"/>
    </row>
    <row r="11" spans="2:33" ht="21.75" customHeight="1" x14ac:dyDescent="0.2">
      <c r="B11" s="812"/>
      <c r="C11" s="813"/>
      <c r="D11" s="813"/>
      <c r="E11" s="813"/>
      <c r="F11" s="814"/>
      <c r="G11" s="144" t="s">
        <v>0</v>
      </c>
      <c r="H11" s="311" t="s">
        <v>464</v>
      </c>
      <c r="I11" s="395"/>
      <c r="J11" s="395"/>
      <c r="K11" s="395"/>
      <c r="L11" s="395"/>
      <c r="M11" s="395"/>
      <c r="N11" s="395"/>
      <c r="O11" s="395"/>
      <c r="P11" s="395"/>
      <c r="Q11" s="395"/>
      <c r="R11" s="395"/>
      <c r="S11" s="164"/>
      <c r="T11" s="164"/>
      <c r="U11" s="164"/>
      <c r="V11" s="164"/>
      <c r="W11" s="164"/>
      <c r="X11" s="164"/>
      <c r="Y11" s="164"/>
      <c r="Z11" s="164"/>
      <c r="AA11" s="164"/>
      <c r="AB11" s="164"/>
      <c r="AC11" s="164"/>
      <c r="AD11" s="165"/>
    </row>
    <row r="12" spans="2:33" x14ac:dyDescent="0.2">
      <c r="B12" s="809" t="s">
        <v>425</v>
      </c>
      <c r="C12" s="810"/>
      <c r="D12" s="810"/>
      <c r="E12" s="810"/>
      <c r="F12" s="811"/>
      <c r="G12" s="178" t="s">
        <v>465</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80"/>
    </row>
    <row r="13" spans="2:33" ht="31.5" customHeight="1" x14ac:dyDescent="0.2">
      <c r="B13" s="865"/>
      <c r="C13" s="866"/>
      <c r="D13" s="866"/>
      <c r="E13" s="866"/>
      <c r="F13" s="867"/>
      <c r="G13" s="152" t="s">
        <v>0</v>
      </c>
      <c r="H13" s="365" t="s">
        <v>426</v>
      </c>
      <c r="I13" s="2"/>
      <c r="J13" s="2"/>
      <c r="K13" s="2"/>
      <c r="L13" s="2"/>
      <c r="M13" s="2"/>
      <c r="N13" s="2"/>
      <c r="O13" s="2"/>
      <c r="P13" s="2"/>
      <c r="Q13" s="2"/>
      <c r="R13" s="144" t="s">
        <v>0</v>
      </c>
      <c r="S13" s="365" t="s">
        <v>427</v>
      </c>
      <c r="T13" s="176"/>
      <c r="U13" s="176"/>
      <c r="V13" s="176"/>
      <c r="W13" s="176"/>
      <c r="X13" s="176"/>
      <c r="Y13" s="176"/>
      <c r="Z13" s="176"/>
      <c r="AA13" s="176"/>
      <c r="AB13" s="176"/>
      <c r="AC13" s="176"/>
      <c r="AD13" s="177"/>
    </row>
    <row r="14" spans="2:33" x14ac:dyDescent="0.2">
      <c r="B14" s="865"/>
      <c r="C14" s="866"/>
      <c r="D14" s="866"/>
      <c r="E14" s="866"/>
      <c r="F14" s="867"/>
      <c r="G14" s="91" t="s">
        <v>466</v>
      </c>
      <c r="H14" s="365"/>
      <c r="I14" s="2"/>
      <c r="J14" s="2"/>
      <c r="K14" s="2"/>
      <c r="L14" s="2"/>
      <c r="M14" s="2"/>
      <c r="N14" s="2"/>
      <c r="O14" s="2"/>
      <c r="P14" s="2"/>
      <c r="Q14" s="2"/>
      <c r="R14" s="2"/>
      <c r="S14" s="365"/>
      <c r="T14" s="176"/>
      <c r="U14" s="176"/>
      <c r="V14" s="176"/>
      <c r="W14" s="176"/>
      <c r="X14" s="176"/>
      <c r="Y14" s="176"/>
      <c r="Z14" s="176"/>
      <c r="AA14" s="176"/>
      <c r="AB14" s="176"/>
      <c r="AC14" s="176"/>
      <c r="AD14" s="177"/>
    </row>
    <row r="15" spans="2:33" ht="31.5" customHeight="1" x14ac:dyDescent="0.2">
      <c r="B15" s="812"/>
      <c r="C15" s="813"/>
      <c r="D15" s="813"/>
      <c r="E15" s="813"/>
      <c r="F15" s="814"/>
      <c r="G15" s="145" t="s">
        <v>0</v>
      </c>
      <c r="H15" s="311" t="s">
        <v>428</v>
      </c>
      <c r="I15" s="395"/>
      <c r="J15" s="395"/>
      <c r="K15" s="395"/>
      <c r="L15" s="395"/>
      <c r="M15" s="395"/>
      <c r="N15" s="395"/>
      <c r="O15" s="395"/>
      <c r="P15" s="395"/>
      <c r="Q15" s="395"/>
      <c r="R15" s="146" t="s">
        <v>0</v>
      </c>
      <c r="S15" s="311" t="s">
        <v>467</v>
      </c>
      <c r="T15" s="164"/>
      <c r="U15" s="164"/>
      <c r="V15" s="164"/>
      <c r="W15" s="164"/>
      <c r="X15" s="164"/>
      <c r="Y15" s="164"/>
      <c r="Z15" s="164"/>
      <c r="AA15" s="164"/>
      <c r="AB15" s="164"/>
      <c r="AC15" s="164"/>
      <c r="AD15" s="165"/>
    </row>
    <row r="16" spans="2:33" s="365" customFormat="1" ht="7.5" customHeight="1" x14ac:dyDescent="0.2"/>
    <row r="17" spans="2:30" s="365" customFormat="1" x14ac:dyDescent="0.15">
      <c r="B17" s="840" t="s">
        <v>468</v>
      </c>
      <c r="C17" s="841"/>
      <c r="D17" s="841"/>
      <c r="E17" s="841"/>
      <c r="F17" s="842"/>
      <c r="G17" s="847"/>
      <c r="H17" s="848"/>
      <c r="I17" s="848"/>
      <c r="J17" s="848"/>
      <c r="K17" s="848"/>
      <c r="L17" s="848"/>
      <c r="M17" s="848"/>
      <c r="N17" s="848"/>
      <c r="O17" s="848"/>
      <c r="P17" s="848"/>
      <c r="Q17" s="848"/>
      <c r="R17" s="848"/>
      <c r="S17" s="848"/>
      <c r="T17" s="848"/>
      <c r="U17" s="848"/>
      <c r="V17" s="848"/>
      <c r="W17" s="848"/>
      <c r="X17" s="848"/>
      <c r="Y17" s="849"/>
      <c r="Z17" s="400"/>
      <c r="AA17" s="148" t="s">
        <v>132</v>
      </c>
      <c r="AB17" s="148" t="s">
        <v>133</v>
      </c>
      <c r="AC17" s="148" t="s">
        <v>134</v>
      </c>
      <c r="AD17" s="402"/>
    </row>
    <row r="18" spans="2:30" s="365" customFormat="1" ht="27" customHeight="1" x14ac:dyDescent="0.2">
      <c r="B18" s="843"/>
      <c r="C18" s="803"/>
      <c r="D18" s="803"/>
      <c r="E18" s="803"/>
      <c r="F18" s="844"/>
      <c r="G18" s="850" t="s">
        <v>430</v>
      </c>
      <c r="H18" s="851"/>
      <c r="I18" s="851"/>
      <c r="J18" s="851"/>
      <c r="K18" s="851"/>
      <c r="L18" s="851"/>
      <c r="M18" s="851"/>
      <c r="N18" s="851"/>
      <c r="O18" s="851"/>
      <c r="P18" s="851"/>
      <c r="Q18" s="851"/>
      <c r="R18" s="851"/>
      <c r="S18" s="851"/>
      <c r="T18" s="851"/>
      <c r="U18" s="851"/>
      <c r="V18" s="851"/>
      <c r="W18" s="851"/>
      <c r="X18" s="851"/>
      <c r="Y18" s="852"/>
      <c r="Z18" s="366"/>
      <c r="AA18" s="144" t="s">
        <v>0</v>
      </c>
      <c r="AB18" s="144" t="s">
        <v>133</v>
      </c>
      <c r="AC18" s="144" t="s">
        <v>0</v>
      </c>
      <c r="AD18" s="367"/>
    </row>
    <row r="19" spans="2:30" s="365" customFormat="1" ht="27" customHeight="1" x14ac:dyDescent="0.2">
      <c r="B19" s="843"/>
      <c r="C19" s="803"/>
      <c r="D19" s="803"/>
      <c r="E19" s="803"/>
      <c r="F19" s="844"/>
      <c r="G19" s="853" t="s">
        <v>431</v>
      </c>
      <c r="H19" s="854"/>
      <c r="I19" s="854"/>
      <c r="J19" s="854"/>
      <c r="K19" s="854"/>
      <c r="L19" s="854"/>
      <c r="M19" s="854"/>
      <c r="N19" s="854"/>
      <c r="O19" s="854"/>
      <c r="P19" s="854"/>
      <c r="Q19" s="854"/>
      <c r="R19" s="854"/>
      <c r="S19" s="854"/>
      <c r="T19" s="854"/>
      <c r="U19" s="854"/>
      <c r="V19" s="854"/>
      <c r="W19" s="854"/>
      <c r="X19" s="854"/>
      <c r="Y19" s="855"/>
      <c r="Z19" s="91"/>
      <c r="AA19" s="144" t="s">
        <v>0</v>
      </c>
      <c r="AB19" s="144" t="s">
        <v>133</v>
      </c>
      <c r="AC19" s="144" t="s">
        <v>0</v>
      </c>
      <c r="AD19" s="88"/>
    </row>
    <row r="20" spans="2:30" s="365" customFormat="1" ht="27" customHeight="1" x14ac:dyDescent="0.2">
      <c r="B20" s="845"/>
      <c r="C20" s="793"/>
      <c r="D20" s="793"/>
      <c r="E20" s="793"/>
      <c r="F20" s="846"/>
      <c r="G20" s="856" t="s">
        <v>432</v>
      </c>
      <c r="H20" s="857"/>
      <c r="I20" s="857"/>
      <c r="J20" s="857"/>
      <c r="K20" s="857"/>
      <c r="L20" s="857"/>
      <c r="M20" s="857"/>
      <c r="N20" s="857"/>
      <c r="O20" s="857"/>
      <c r="P20" s="857"/>
      <c r="Q20" s="857"/>
      <c r="R20" s="857"/>
      <c r="S20" s="857"/>
      <c r="T20" s="857"/>
      <c r="U20" s="857"/>
      <c r="V20" s="857"/>
      <c r="W20" s="857"/>
      <c r="X20" s="857"/>
      <c r="Y20" s="858"/>
      <c r="Z20" s="394"/>
      <c r="AA20" s="146" t="s">
        <v>0</v>
      </c>
      <c r="AB20" s="146" t="s">
        <v>133</v>
      </c>
      <c r="AC20" s="146" t="s">
        <v>0</v>
      </c>
      <c r="AD20" s="403"/>
    </row>
    <row r="21" spans="2:30" s="365" customFormat="1" ht="6" customHeight="1" x14ac:dyDescent="0.2"/>
    <row r="22" spans="2:30" s="365" customFormat="1" x14ac:dyDescent="0.2">
      <c r="B22" s="365" t="s">
        <v>469</v>
      </c>
    </row>
    <row r="23" spans="2:30" s="365" customFormat="1" x14ac:dyDescent="0.2">
      <c r="B23" s="365" t="s">
        <v>434</v>
      </c>
      <c r="AC23" s="2"/>
      <c r="AD23" s="2"/>
    </row>
    <row r="24" spans="2:30" s="365" customFormat="1" ht="6" customHeight="1" x14ac:dyDescent="0.2"/>
    <row r="25" spans="2:30" s="365" customFormat="1" ht="4.5" customHeight="1" x14ac:dyDescent="0.2">
      <c r="B25" s="868" t="s">
        <v>453</v>
      </c>
      <c r="C25" s="869"/>
      <c r="D25" s="875" t="s">
        <v>470</v>
      </c>
      <c r="E25" s="876"/>
      <c r="F25" s="877"/>
      <c r="G25" s="374"/>
      <c r="H25" s="375"/>
      <c r="I25" s="375"/>
      <c r="J25" s="375"/>
      <c r="K25" s="375"/>
      <c r="L25" s="375"/>
      <c r="M25" s="375"/>
      <c r="N25" s="375"/>
      <c r="O25" s="375"/>
      <c r="P25" s="375"/>
      <c r="Q25" s="375"/>
      <c r="R25" s="375"/>
      <c r="S25" s="375"/>
      <c r="T25" s="375"/>
      <c r="U25" s="375"/>
      <c r="V25" s="375"/>
      <c r="W25" s="375"/>
      <c r="X25" s="375"/>
      <c r="Y25" s="375"/>
      <c r="Z25" s="374"/>
      <c r="AA25" s="375"/>
      <c r="AB25" s="375"/>
      <c r="AC25" s="401"/>
      <c r="AD25" s="402"/>
    </row>
    <row r="26" spans="2:30" s="365" customFormat="1" ht="15.75" customHeight="1" x14ac:dyDescent="0.2">
      <c r="B26" s="870"/>
      <c r="C26" s="871"/>
      <c r="D26" s="878"/>
      <c r="E26" s="879"/>
      <c r="F26" s="880"/>
      <c r="G26" s="373"/>
      <c r="H26" s="365" t="s">
        <v>448</v>
      </c>
      <c r="Z26" s="373"/>
      <c r="AA26" s="129" t="s">
        <v>132</v>
      </c>
      <c r="AB26" s="129" t="s">
        <v>133</v>
      </c>
      <c r="AC26" s="129" t="s">
        <v>134</v>
      </c>
      <c r="AD26" s="166"/>
    </row>
    <row r="27" spans="2:30" s="365" customFormat="1" ht="18" customHeight="1" x14ac:dyDescent="0.2">
      <c r="B27" s="870"/>
      <c r="C27" s="871"/>
      <c r="D27" s="878"/>
      <c r="E27" s="879"/>
      <c r="F27" s="880"/>
      <c r="G27" s="373"/>
      <c r="I27" s="360" t="s">
        <v>218</v>
      </c>
      <c r="J27" s="860" t="s">
        <v>471</v>
      </c>
      <c r="K27" s="881"/>
      <c r="L27" s="881"/>
      <c r="M27" s="881"/>
      <c r="N27" s="881"/>
      <c r="O27" s="881"/>
      <c r="P27" s="881"/>
      <c r="Q27" s="881"/>
      <c r="R27" s="881"/>
      <c r="S27" s="881"/>
      <c r="T27" s="881"/>
      <c r="U27" s="789"/>
      <c r="V27" s="794"/>
      <c r="W27" s="362" t="s">
        <v>219</v>
      </c>
      <c r="Z27" s="373"/>
      <c r="AC27" s="2"/>
      <c r="AD27" s="88"/>
    </row>
    <row r="28" spans="2:30" s="365" customFormat="1" ht="30" customHeight="1" x14ac:dyDescent="0.2">
      <c r="B28" s="870"/>
      <c r="C28" s="871"/>
      <c r="D28" s="878"/>
      <c r="E28" s="879"/>
      <c r="F28" s="880"/>
      <c r="G28" s="373"/>
      <c r="I28" s="396" t="s">
        <v>220</v>
      </c>
      <c r="J28" s="862" t="s">
        <v>472</v>
      </c>
      <c r="K28" s="859"/>
      <c r="L28" s="859"/>
      <c r="M28" s="859"/>
      <c r="N28" s="859"/>
      <c r="O28" s="859"/>
      <c r="P28" s="859"/>
      <c r="Q28" s="859"/>
      <c r="R28" s="859"/>
      <c r="S28" s="859"/>
      <c r="T28" s="859"/>
      <c r="U28" s="789"/>
      <c r="V28" s="794"/>
      <c r="W28" s="378" t="s">
        <v>219</v>
      </c>
      <c r="Y28" s="169"/>
      <c r="Z28" s="91"/>
      <c r="AA28" s="144" t="s">
        <v>0</v>
      </c>
      <c r="AB28" s="144" t="s">
        <v>133</v>
      </c>
      <c r="AC28" s="144" t="s">
        <v>0</v>
      </c>
      <c r="AD28" s="88"/>
    </row>
    <row r="29" spans="2:30" s="365" customFormat="1" ht="6" customHeight="1" x14ac:dyDescent="0.2">
      <c r="B29" s="870"/>
      <c r="C29" s="871"/>
      <c r="D29" s="878"/>
      <c r="E29" s="879"/>
      <c r="F29" s="880"/>
      <c r="G29" s="377"/>
      <c r="H29" s="311"/>
      <c r="I29" s="311"/>
      <c r="J29" s="311"/>
      <c r="K29" s="311"/>
      <c r="L29" s="311"/>
      <c r="M29" s="311"/>
      <c r="N29" s="311"/>
      <c r="O29" s="311"/>
      <c r="P29" s="311"/>
      <c r="Q29" s="311"/>
      <c r="R29" s="311"/>
      <c r="S29" s="311"/>
      <c r="T29" s="170"/>
      <c r="U29" s="171"/>
      <c r="V29" s="307"/>
      <c r="W29" s="311"/>
      <c r="X29" s="311"/>
      <c r="Y29" s="311"/>
      <c r="Z29" s="377"/>
      <c r="AA29" s="311"/>
      <c r="AB29" s="311"/>
      <c r="AC29" s="395"/>
      <c r="AD29" s="403"/>
    </row>
    <row r="30" spans="2:30" s="365" customFormat="1" ht="4.5" customHeight="1" x14ac:dyDescent="0.2">
      <c r="B30" s="870"/>
      <c r="C30" s="871"/>
      <c r="D30" s="875" t="s">
        <v>473</v>
      </c>
      <c r="E30" s="876"/>
      <c r="F30" s="877"/>
      <c r="G30" s="374"/>
      <c r="H30" s="375"/>
      <c r="I30" s="375"/>
      <c r="J30" s="375"/>
      <c r="K30" s="375"/>
      <c r="L30" s="375"/>
      <c r="M30" s="375"/>
      <c r="N30" s="375"/>
      <c r="O30" s="375"/>
      <c r="P30" s="375"/>
      <c r="Q30" s="375"/>
      <c r="R30" s="375"/>
      <c r="S30" s="375"/>
      <c r="T30" s="375"/>
      <c r="U30" s="304"/>
      <c r="V30" s="304"/>
      <c r="W30" s="375"/>
      <c r="X30" s="375"/>
      <c r="Y30" s="375"/>
      <c r="Z30" s="374"/>
      <c r="AA30" s="375"/>
      <c r="AB30" s="375"/>
      <c r="AC30" s="401"/>
      <c r="AD30" s="402"/>
    </row>
    <row r="31" spans="2:30" s="365" customFormat="1" ht="15.75" customHeight="1" x14ac:dyDescent="0.2">
      <c r="B31" s="870"/>
      <c r="C31" s="871"/>
      <c r="D31" s="878"/>
      <c r="E31" s="879"/>
      <c r="F31" s="880"/>
      <c r="G31" s="373"/>
      <c r="H31" s="365" t="s">
        <v>474</v>
      </c>
      <c r="U31" s="325"/>
      <c r="V31" s="325"/>
      <c r="Z31" s="373"/>
      <c r="AA31" s="129" t="s">
        <v>132</v>
      </c>
      <c r="AB31" s="129" t="s">
        <v>133</v>
      </c>
      <c r="AC31" s="129" t="s">
        <v>134</v>
      </c>
      <c r="AD31" s="166"/>
    </row>
    <row r="32" spans="2:30" s="365" customFormat="1" ht="30" customHeight="1" x14ac:dyDescent="0.2">
      <c r="B32" s="870"/>
      <c r="C32" s="871"/>
      <c r="D32" s="878"/>
      <c r="E32" s="879"/>
      <c r="F32" s="880"/>
      <c r="G32" s="373"/>
      <c r="I32" s="360" t="s">
        <v>218</v>
      </c>
      <c r="J32" s="860" t="s">
        <v>475</v>
      </c>
      <c r="K32" s="881"/>
      <c r="L32" s="881"/>
      <c r="M32" s="881"/>
      <c r="N32" s="881"/>
      <c r="O32" s="881"/>
      <c r="P32" s="881"/>
      <c r="Q32" s="881"/>
      <c r="R32" s="881"/>
      <c r="S32" s="881"/>
      <c r="T32" s="881"/>
      <c r="U32" s="789"/>
      <c r="V32" s="794"/>
      <c r="W32" s="362" t="s">
        <v>219</v>
      </c>
      <c r="Z32" s="373"/>
      <c r="AC32" s="2"/>
      <c r="AD32" s="88"/>
    </row>
    <row r="33" spans="2:30" s="365" customFormat="1" ht="18" customHeight="1" x14ac:dyDescent="0.2">
      <c r="B33" s="870"/>
      <c r="C33" s="871"/>
      <c r="D33" s="878"/>
      <c r="E33" s="879"/>
      <c r="F33" s="880"/>
      <c r="G33" s="373"/>
      <c r="I33" s="396" t="s">
        <v>220</v>
      </c>
      <c r="J33" s="862" t="s">
        <v>476</v>
      </c>
      <c r="K33" s="859"/>
      <c r="L33" s="859"/>
      <c r="M33" s="859"/>
      <c r="N33" s="859"/>
      <c r="O33" s="859"/>
      <c r="P33" s="859"/>
      <c r="Q33" s="859"/>
      <c r="R33" s="859"/>
      <c r="S33" s="859"/>
      <c r="T33" s="859"/>
      <c r="U33" s="789"/>
      <c r="V33" s="794"/>
      <c r="W33" s="378" t="s">
        <v>219</v>
      </c>
      <c r="Y33" s="169"/>
      <c r="Z33" s="91"/>
      <c r="AA33" s="144" t="s">
        <v>0</v>
      </c>
      <c r="AB33" s="144" t="s">
        <v>133</v>
      </c>
      <c r="AC33" s="144" t="s">
        <v>0</v>
      </c>
      <c r="AD33" s="88"/>
    </row>
    <row r="34" spans="2:30" s="365" customFormat="1" ht="6" customHeight="1" x14ac:dyDescent="0.2">
      <c r="B34" s="870"/>
      <c r="C34" s="871"/>
      <c r="D34" s="882"/>
      <c r="E34" s="883"/>
      <c r="F34" s="884"/>
      <c r="G34" s="377"/>
      <c r="H34" s="311"/>
      <c r="I34" s="311"/>
      <c r="J34" s="311"/>
      <c r="K34" s="311"/>
      <c r="L34" s="311"/>
      <c r="M34" s="311"/>
      <c r="N34" s="311"/>
      <c r="O34" s="311"/>
      <c r="P34" s="311"/>
      <c r="Q34" s="311"/>
      <c r="R34" s="311"/>
      <c r="S34" s="311"/>
      <c r="T34" s="170"/>
      <c r="U34" s="171"/>
      <c r="V34" s="307"/>
      <c r="W34" s="311"/>
      <c r="X34" s="311"/>
      <c r="Y34" s="311"/>
      <c r="Z34" s="377"/>
      <c r="AA34" s="311"/>
      <c r="AB34" s="311"/>
      <c r="AC34" s="395"/>
      <c r="AD34" s="403"/>
    </row>
    <row r="35" spans="2:30" s="365" customFormat="1" ht="4.5" customHeight="1" x14ac:dyDescent="0.2">
      <c r="B35" s="870"/>
      <c r="C35" s="871"/>
      <c r="D35" s="875" t="s">
        <v>477</v>
      </c>
      <c r="E35" s="876"/>
      <c r="F35" s="877"/>
      <c r="G35" s="374"/>
      <c r="H35" s="375"/>
      <c r="I35" s="375"/>
      <c r="J35" s="375"/>
      <c r="K35" s="375"/>
      <c r="L35" s="375"/>
      <c r="M35" s="375"/>
      <c r="N35" s="375"/>
      <c r="O35" s="375"/>
      <c r="P35" s="375"/>
      <c r="Q35" s="375"/>
      <c r="R35" s="375"/>
      <c r="S35" s="375"/>
      <c r="T35" s="375"/>
      <c r="U35" s="304"/>
      <c r="V35" s="304"/>
      <c r="W35" s="375"/>
      <c r="X35" s="375"/>
      <c r="Y35" s="375"/>
      <c r="Z35" s="374"/>
      <c r="AA35" s="375"/>
      <c r="AB35" s="375"/>
      <c r="AC35" s="401"/>
      <c r="AD35" s="402"/>
    </row>
    <row r="36" spans="2:30" s="365" customFormat="1" ht="15.75" customHeight="1" x14ac:dyDescent="0.2">
      <c r="B36" s="870"/>
      <c r="C36" s="871"/>
      <c r="D36" s="878"/>
      <c r="E36" s="879"/>
      <c r="F36" s="880"/>
      <c r="G36" s="373"/>
      <c r="H36" s="365" t="s">
        <v>448</v>
      </c>
      <c r="U36" s="325"/>
      <c r="V36" s="325"/>
      <c r="Z36" s="373"/>
      <c r="AA36" s="129" t="s">
        <v>132</v>
      </c>
      <c r="AB36" s="129" t="s">
        <v>133</v>
      </c>
      <c r="AC36" s="129" t="s">
        <v>134</v>
      </c>
      <c r="AD36" s="166"/>
    </row>
    <row r="37" spans="2:30" s="365" customFormat="1" ht="27" customHeight="1" x14ac:dyDescent="0.2">
      <c r="B37" s="870"/>
      <c r="C37" s="871"/>
      <c r="D37" s="878"/>
      <c r="E37" s="879"/>
      <c r="F37" s="880"/>
      <c r="G37" s="373"/>
      <c r="I37" s="360" t="s">
        <v>218</v>
      </c>
      <c r="J37" s="860" t="s">
        <v>478</v>
      </c>
      <c r="K37" s="881"/>
      <c r="L37" s="881"/>
      <c r="M37" s="881"/>
      <c r="N37" s="881"/>
      <c r="O37" s="881"/>
      <c r="P37" s="881"/>
      <c r="Q37" s="881"/>
      <c r="R37" s="881"/>
      <c r="S37" s="881"/>
      <c r="T37" s="881"/>
      <c r="U37" s="789"/>
      <c r="V37" s="794"/>
      <c r="W37" s="362" t="s">
        <v>219</v>
      </c>
      <c r="Z37" s="373"/>
      <c r="AC37" s="2"/>
      <c r="AD37" s="88"/>
    </row>
    <row r="38" spans="2:30" s="365" customFormat="1" ht="27" customHeight="1" x14ac:dyDescent="0.2">
      <c r="B38" s="872"/>
      <c r="C38" s="873"/>
      <c r="D38" s="882"/>
      <c r="E38" s="883"/>
      <c r="F38" s="883"/>
      <c r="G38" s="373"/>
      <c r="I38" s="360" t="s">
        <v>220</v>
      </c>
      <c r="J38" s="862" t="s">
        <v>472</v>
      </c>
      <c r="K38" s="859"/>
      <c r="L38" s="859"/>
      <c r="M38" s="859"/>
      <c r="N38" s="859"/>
      <c r="O38" s="859"/>
      <c r="P38" s="859"/>
      <c r="Q38" s="859"/>
      <c r="R38" s="859"/>
      <c r="S38" s="859"/>
      <c r="T38" s="859"/>
      <c r="U38" s="789"/>
      <c r="V38" s="794"/>
      <c r="W38" s="311" t="s">
        <v>219</v>
      </c>
      <c r="X38" s="373"/>
      <c r="Y38" s="169"/>
      <c r="Z38" s="91"/>
      <c r="AA38" s="144" t="s">
        <v>0</v>
      </c>
      <c r="AB38" s="144" t="s">
        <v>133</v>
      </c>
      <c r="AC38" s="144" t="s">
        <v>0</v>
      </c>
      <c r="AD38" s="88"/>
    </row>
    <row r="39" spans="2:30" s="365" customFormat="1" ht="6" customHeight="1" x14ac:dyDescent="0.2">
      <c r="B39" s="872"/>
      <c r="C39" s="874"/>
      <c r="D39" s="882"/>
      <c r="E39" s="883"/>
      <c r="F39" s="884"/>
      <c r="G39" s="377"/>
      <c r="H39" s="311"/>
      <c r="I39" s="311"/>
      <c r="J39" s="311"/>
      <c r="K39" s="311"/>
      <c r="L39" s="311"/>
      <c r="M39" s="311"/>
      <c r="N39" s="311"/>
      <c r="O39" s="311"/>
      <c r="P39" s="311"/>
      <c r="Q39" s="311"/>
      <c r="R39" s="311"/>
      <c r="S39" s="311"/>
      <c r="T39" s="170"/>
      <c r="U39" s="171"/>
      <c r="V39" s="307"/>
      <c r="W39" s="311"/>
      <c r="X39" s="311"/>
      <c r="Y39" s="311"/>
      <c r="Z39" s="377"/>
      <c r="AA39" s="311"/>
      <c r="AB39" s="311"/>
      <c r="AC39" s="395"/>
      <c r="AD39" s="403"/>
    </row>
    <row r="40" spans="2:30" s="365" customFormat="1" ht="9" customHeight="1" x14ac:dyDescent="0.2">
      <c r="B40" s="364"/>
      <c r="C40" s="364"/>
      <c r="D40" s="364"/>
      <c r="E40" s="364"/>
      <c r="F40" s="364"/>
      <c r="T40" s="169"/>
      <c r="U40" s="168"/>
      <c r="V40" s="325"/>
      <c r="AC40" s="2"/>
      <c r="AD40" s="2"/>
    </row>
    <row r="41" spans="2:30" s="365" customFormat="1" x14ac:dyDescent="0.2">
      <c r="B41" s="365" t="s">
        <v>442</v>
      </c>
      <c r="U41" s="325"/>
      <c r="V41" s="325"/>
      <c r="AC41" s="2"/>
      <c r="AD41" s="2"/>
    </row>
    <row r="42" spans="2:30" s="365" customFormat="1" ht="6" customHeight="1" x14ac:dyDescent="0.2">
      <c r="U42" s="325"/>
      <c r="V42" s="325"/>
    </row>
    <row r="43" spans="2:30" s="365" customFormat="1" ht="4.5" customHeight="1" x14ac:dyDescent="0.2">
      <c r="B43" s="868" t="s">
        <v>453</v>
      </c>
      <c r="C43" s="869"/>
      <c r="D43" s="875" t="s">
        <v>470</v>
      </c>
      <c r="E43" s="876"/>
      <c r="F43" s="877"/>
      <c r="G43" s="374"/>
      <c r="H43" s="375"/>
      <c r="I43" s="375"/>
      <c r="J43" s="375"/>
      <c r="K43" s="375"/>
      <c r="L43" s="375"/>
      <c r="M43" s="375"/>
      <c r="N43" s="375"/>
      <c r="O43" s="375"/>
      <c r="P43" s="375"/>
      <c r="Q43" s="375"/>
      <c r="R43" s="375"/>
      <c r="S43" s="375"/>
      <c r="T43" s="375"/>
      <c r="U43" s="304"/>
      <c r="V43" s="304"/>
      <c r="W43" s="375"/>
      <c r="X43" s="375"/>
      <c r="Y43" s="375"/>
      <c r="Z43" s="374"/>
      <c r="AA43" s="375"/>
      <c r="AB43" s="375"/>
      <c r="AC43" s="401"/>
      <c r="AD43" s="402"/>
    </row>
    <row r="44" spans="2:30" s="365" customFormat="1" ht="15.75" customHeight="1" x14ac:dyDescent="0.2">
      <c r="B44" s="870"/>
      <c r="C44" s="871"/>
      <c r="D44" s="878"/>
      <c r="E44" s="879"/>
      <c r="F44" s="880"/>
      <c r="G44" s="373"/>
      <c r="H44" s="365" t="s">
        <v>448</v>
      </c>
      <c r="U44" s="325"/>
      <c r="V44" s="325"/>
      <c r="Z44" s="373"/>
      <c r="AA44" s="129" t="s">
        <v>132</v>
      </c>
      <c r="AB44" s="129" t="s">
        <v>133</v>
      </c>
      <c r="AC44" s="129" t="s">
        <v>134</v>
      </c>
      <c r="AD44" s="166"/>
    </row>
    <row r="45" spans="2:30" s="365" customFormat="1" ht="18" customHeight="1" x14ac:dyDescent="0.2">
      <c r="B45" s="870"/>
      <c r="C45" s="871"/>
      <c r="D45" s="878"/>
      <c r="E45" s="879"/>
      <c r="F45" s="880"/>
      <c r="G45" s="373"/>
      <c r="I45" s="360" t="s">
        <v>218</v>
      </c>
      <c r="J45" s="860" t="s">
        <v>471</v>
      </c>
      <c r="K45" s="881"/>
      <c r="L45" s="881"/>
      <c r="M45" s="881"/>
      <c r="N45" s="881"/>
      <c r="O45" s="881"/>
      <c r="P45" s="881"/>
      <c r="Q45" s="881"/>
      <c r="R45" s="881"/>
      <c r="S45" s="881"/>
      <c r="T45" s="881"/>
      <c r="U45" s="789"/>
      <c r="V45" s="794"/>
      <c r="W45" s="362" t="s">
        <v>219</v>
      </c>
      <c r="Z45" s="373"/>
      <c r="AC45" s="2"/>
      <c r="AD45" s="88"/>
    </row>
    <row r="46" spans="2:30" s="365" customFormat="1" ht="30" customHeight="1" x14ac:dyDescent="0.2">
      <c r="B46" s="870"/>
      <c r="C46" s="871"/>
      <c r="D46" s="878"/>
      <c r="E46" s="879"/>
      <c r="F46" s="880"/>
      <c r="G46" s="373"/>
      <c r="I46" s="396" t="s">
        <v>220</v>
      </c>
      <c r="J46" s="862" t="s">
        <v>479</v>
      </c>
      <c r="K46" s="859"/>
      <c r="L46" s="859"/>
      <c r="M46" s="859"/>
      <c r="N46" s="859"/>
      <c r="O46" s="859"/>
      <c r="P46" s="859"/>
      <c r="Q46" s="859"/>
      <c r="R46" s="859"/>
      <c r="S46" s="859"/>
      <c r="T46" s="859"/>
      <c r="U46" s="789"/>
      <c r="V46" s="794"/>
      <c r="W46" s="378" t="s">
        <v>219</v>
      </c>
      <c r="Y46" s="169"/>
      <c r="Z46" s="91"/>
      <c r="AA46" s="144" t="s">
        <v>0</v>
      </c>
      <c r="AB46" s="144" t="s">
        <v>133</v>
      </c>
      <c r="AC46" s="144" t="s">
        <v>0</v>
      </c>
      <c r="AD46" s="88"/>
    </row>
    <row r="47" spans="2:30" s="365" customFormat="1" ht="6" customHeight="1" x14ac:dyDescent="0.2">
      <c r="B47" s="870"/>
      <c r="C47" s="871"/>
      <c r="D47" s="878"/>
      <c r="E47" s="879"/>
      <c r="F47" s="880"/>
      <c r="G47" s="377"/>
      <c r="H47" s="311"/>
      <c r="I47" s="311"/>
      <c r="J47" s="311"/>
      <c r="K47" s="311"/>
      <c r="L47" s="311"/>
      <c r="M47" s="311"/>
      <c r="N47" s="311"/>
      <c r="O47" s="311"/>
      <c r="P47" s="311"/>
      <c r="Q47" s="311"/>
      <c r="R47" s="311"/>
      <c r="S47" s="311"/>
      <c r="T47" s="170"/>
      <c r="U47" s="171"/>
      <c r="V47" s="307"/>
      <c r="W47" s="311"/>
      <c r="X47" s="311"/>
      <c r="Y47" s="311"/>
      <c r="Z47" s="377"/>
      <c r="AA47" s="311"/>
      <c r="AB47" s="311"/>
      <c r="AC47" s="395"/>
      <c r="AD47" s="403"/>
    </row>
    <row r="48" spans="2:30" s="365" customFormat="1" ht="4.5" customHeight="1" x14ac:dyDescent="0.2">
      <c r="B48" s="870"/>
      <c r="C48" s="871"/>
      <c r="D48" s="875" t="s">
        <v>473</v>
      </c>
      <c r="E48" s="876"/>
      <c r="F48" s="877"/>
      <c r="G48" s="373"/>
      <c r="T48" s="169"/>
      <c r="U48" s="168"/>
      <c r="V48" s="325"/>
      <c r="Z48" s="373"/>
      <c r="AC48" s="2"/>
      <c r="AD48" s="88"/>
    </row>
    <row r="49" spans="2:30" s="365" customFormat="1" ht="15.75" customHeight="1" x14ac:dyDescent="0.2">
      <c r="B49" s="870"/>
      <c r="C49" s="871"/>
      <c r="D49" s="878"/>
      <c r="E49" s="879"/>
      <c r="F49" s="880"/>
      <c r="G49" s="373"/>
      <c r="H49" s="365" t="s">
        <v>474</v>
      </c>
      <c r="U49" s="325"/>
      <c r="V49" s="325"/>
      <c r="Z49" s="373"/>
      <c r="AA49" s="129" t="s">
        <v>132</v>
      </c>
      <c r="AB49" s="129" t="s">
        <v>133</v>
      </c>
      <c r="AC49" s="129" t="s">
        <v>134</v>
      </c>
      <c r="AD49" s="166"/>
    </row>
    <row r="50" spans="2:30" s="365" customFormat="1" ht="27" customHeight="1" x14ac:dyDescent="0.2">
      <c r="B50" s="870"/>
      <c r="C50" s="871"/>
      <c r="D50" s="878"/>
      <c r="E50" s="879"/>
      <c r="F50" s="880"/>
      <c r="G50" s="373"/>
      <c r="I50" s="360" t="s">
        <v>218</v>
      </c>
      <c r="J50" s="860" t="s">
        <v>475</v>
      </c>
      <c r="K50" s="861"/>
      <c r="L50" s="861"/>
      <c r="M50" s="861"/>
      <c r="N50" s="861"/>
      <c r="O50" s="861"/>
      <c r="P50" s="861"/>
      <c r="Q50" s="861"/>
      <c r="R50" s="861"/>
      <c r="S50" s="861"/>
      <c r="T50" s="885"/>
      <c r="U50" s="789"/>
      <c r="V50" s="794"/>
      <c r="W50" s="362" t="s">
        <v>219</v>
      </c>
      <c r="Z50" s="373"/>
      <c r="AC50" s="2"/>
      <c r="AD50" s="88"/>
    </row>
    <row r="51" spans="2:30" s="365" customFormat="1" ht="18" customHeight="1" x14ac:dyDescent="0.2">
      <c r="B51" s="870"/>
      <c r="C51" s="871"/>
      <c r="D51" s="878"/>
      <c r="E51" s="879"/>
      <c r="F51" s="880"/>
      <c r="G51" s="373"/>
      <c r="I51" s="396" t="s">
        <v>220</v>
      </c>
      <c r="J51" s="862" t="s">
        <v>480</v>
      </c>
      <c r="K51" s="859"/>
      <c r="L51" s="859"/>
      <c r="M51" s="859"/>
      <c r="N51" s="859"/>
      <c r="O51" s="859"/>
      <c r="P51" s="859"/>
      <c r="Q51" s="859"/>
      <c r="R51" s="859"/>
      <c r="S51" s="859"/>
      <c r="T51" s="859"/>
      <c r="U51" s="789"/>
      <c r="V51" s="794"/>
      <c r="W51" s="378" t="s">
        <v>219</v>
      </c>
      <c r="Y51" s="169"/>
      <c r="Z51" s="91"/>
      <c r="AA51" s="144" t="s">
        <v>0</v>
      </c>
      <c r="AB51" s="144" t="s">
        <v>133</v>
      </c>
      <c r="AC51" s="144" t="s">
        <v>0</v>
      </c>
      <c r="AD51" s="88"/>
    </row>
    <row r="52" spans="2:30" s="365" customFormat="1" ht="6" customHeight="1" x14ac:dyDescent="0.2">
      <c r="B52" s="870"/>
      <c r="C52" s="871"/>
      <c r="D52" s="882"/>
      <c r="E52" s="883"/>
      <c r="F52" s="884"/>
      <c r="G52" s="373"/>
      <c r="T52" s="169"/>
      <c r="U52" s="168"/>
      <c r="V52" s="325"/>
      <c r="Z52" s="373"/>
      <c r="AC52" s="2"/>
      <c r="AD52" s="88"/>
    </row>
    <row r="53" spans="2:30" s="365" customFormat="1" ht="4.5" customHeight="1" x14ac:dyDescent="0.2">
      <c r="B53" s="870"/>
      <c r="C53" s="871"/>
      <c r="D53" s="875" t="s">
        <v>477</v>
      </c>
      <c r="E53" s="876"/>
      <c r="F53" s="877"/>
      <c r="G53" s="374"/>
      <c r="H53" s="375"/>
      <c r="I53" s="375"/>
      <c r="J53" s="375"/>
      <c r="K53" s="375"/>
      <c r="L53" s="375"/>
      <c r="M53" s="375"/>
      <c r="N53" s="375"/>
      <c r="O53" s="375"/>
      <c r="P53" s="375"/>
      <c r="Q53" s="375"/>
      <c r="R53" s="375"/>
      <c r="S53" s="375"/>
      <c r="T53" s="375"/>
      <c r="U53" s="304"/>
      <c r="V53" s="304"/>
      <c r="W53" s="375"/>
      <c r="X53" s="375"/>
      <c r="Y53" s="375"/>
      <c r="Z53" s="374"/>
      <c r="AA53" s="375"/>
      <c r="AB53" s="375"/>
      <c r="AC53" s="401"/>
      <c r="AD53" s="402"/>
    </row>
    <row r="54" spans="2:30" s="365" customFormat="1" ht="15.75" customHeight="1" x14ac:dyDescent="0.2">
      <c r="B54" s="870"/>
      <c r="C54" s="871"/>
      <c r="D54" s="878"/>
      <c r="E54" s="879"/>
      <c r="F54" s="880"/>
      <c r="G54" s="373"/>
      <c r="H54" s="365" t="s">
        <v>448</v>
      </c>
      <c r="U54" s="325"/>
      <c r="V54" s="325"/>
      <c r="Z54" s="373"/>
      <c r="AA54" s="129" t="s">
        <v>132</v>
      </c>
      <c r="AB54" s="129" t="s">
        <v>133</v>
      </c>
      <c r="AC54" s="129" t="s">
        <v>134</v>
      </c>
      <c r="AD54" s="166"/>
    </row>
    <row r="55" spans="2:30" s="365" customFormat="1" ht="30" customHeight="1" x14ac:dyDescent="0.2">
      <c r="B55" s="870"/>
      <c r="C55" s="871"/>
      <c r="D55" s="878"/>
      <c r="E55" s="879"/>
      <c r="F55" s="880"/>
      <c r="G55" s="373"/>
      <c r="I55" s="360" t="s">
        <v>218</v>
      </c>
      <c r="J55" s="860" t="s">
        <v>478</v>
      </c>
      <c r="K55" s="881"/>
      <c r="L55" s="881"/>
      <c r="M55" s="881"/>
      <c r="N55" s="881"/>
      <c r="O55" s="881"/>
      <c r="P55" s="881"/>
      <c r="Q55" s="881"/>
      <c r="R55" s="881"/>
      <c r="S55" s="881"/>
      <c r="T55" s="881"/>
      <c r="U55" s="789"/>
      <c r="V55" s="794"/>
      <c r="W55" s="362" t="s">
        <v>219</v>
      </c>
      <c r="Z55" s="373"/>
      <c r="AC55" s="2"/>
      <c r="AD55" s="88"/>
    </row>
    <row r="56" spans="2:30" s="365" customFormat="1" ht="27" customHeight="1" x14ac:dyDescent="0.2">
      <c r="B56" s="870"/>
      <c r="C56" s="871"/>
      <c r="D56" s="878"/>
      <c r="E56" s="879"/>
      <c r="F56" s="880"/>
      <c r="G56" s="373"/>
      <c r="I56" s="396" t="s">
        <v>220</v>
      </c>
      <c r="J56" s="862" t="s">
        <v>479</v>
      </c>
      <c r="K56" s="859"/>
      <c r="L56" s="859"/>
      <c r="M56" s="859"/>
      <c r="N56" s="859"/>
      <c r="O56" s="859"/>
      <c r="P56" s="859"/>
      <c r="Q56" s="859"/>
      <c r="R56" s="859"/>
      <c r="S56" s="859"/>
      <c r="T56" s="859"/>
      <c r="U56" s="789"/>
      <c r="V56" s="794"/>
      <c r="W56" s="378" t="s">
        <v>219</v>
      </c>
      <c r="Y56" s="169"/>
      <c r="Z56" s="91"/>
      <c r="AA56" s="144" t="s">
        <v>0</v>
      </c>
      <c r="AB56" s="144" t="s">
        <v>133</v>
      </c>
      <c r="AC56" s="144" t="s">
        <v>0</v>
      </c>
      <c r="AD56" s="88"/>
    </row>
    <row r="57" spans="2:30" s="365" customFormat="1" ht="3.75" customHeight="1" x14ac:dyDescent="0.2">
      <c r="B57" s="872"/>
      <c r="C57" s="873"/>
      <c r="D57" s="882"/>
      <c r="E57" s="883"/>
      <c r="F57" s="884"/>
      <c r="G57" s="377"/>
      <c r="H57" s="311"/>
      <c r="I57" s="311"/>
      <c r="J57" s="311"/>
      <c r="K57" s="311"/>
      <c r="L57" s="311"/>
      <c r="M57" s="311"/>
      <c r="N57" s="311"/>
      <c r="O57" s="311"/>
      <c r="P57" s="311"/>
      <c r="Q57" s="311"/>
      <c r="R57" s="311"/>
      <c r="S57" s="311"/>
      <c r="T57" s="170"/>
      <c r="U57" s="170"/>
      <c r="V57" s="311"/>
      <c r="W57" s="311"/>
      <c r="X57" s="311"/>
      <c r="Y57" s="311"/>
      <c r="Z57" s="377"/>
      <c r="AA57" s="311"/>
      <c r="AB57" s="311"/>
      <c r="AC57" s="395"/>
      <c r="AD57" s="403"/>
    </row>
    <row r="58" spans="2:30" s="365" customFormat="1" ht="3.75" customHeight="1" x14ac:dyDescent="0.2">
      <c r="B58" s="364"/>
      <c r="C58" s="364"/>
      <c r="D58" s="364"/>
      <c r="E58" s="364"/>
      <c r="F58" s="364"/>
      <c r="T58" s="169"/>
      <c r="U58" s="169"/>
    </row>
    <row r="59" spans="2:30" s="365" customFormat="1" ht="13.5" customHeight="1" x14ac:dyDescent="0.2">
      <c r="B59" s="886" t="s">
        <v>481</v>
      </c>
      <c r="C59" s="863"/>
      <c r="D59" s="174" t="s">
        <v>456</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row>
    <row r="60" spans="2:30" s="365" customFormat="1" x14ac:dyDescent="0.2">
      <c r="B60" s="863"/>
      <c r="C60" s="863"/>
      <c r="D60" s="887"/>
      <c r="E60" s="887"/>
      <c r="F60" s="887"/>
      <c r="G60" s="887"/>
      <c r="H60" s="887"/>
      <c r="I60" s="887"/>
      <c r="J60" s="887"/>
      <c r="K60" s="887"/>
      <c r="L60" s="887"/>
      <c r="M60" s="887"/>
      <c r="N60" s="887"/>
      <c r="O60" s="887"/>
      <c r="P60" s="887"/>
      <c r="Q60" s="887"/>
      <c r="R60" s="887"/>
      <c r="S60" s="887"/>
      <c r="T60" s="887"/>
      <c r="U60" s="887"/>
      <c r="V60" s="887"/>
      <c r="W60" s="887"/>
      <c r="X60" s="887"/>
      <c r="Y60" s="887"/>
      <c r="Z60" s="887"/>
      <c r="AA60" s="887"/>
      <c r="AB60" s="887"/>
      <c r="AC60" s="887"/>
      <c r="AD60" s="887"/>
    </row>
    <row r="122" spans="3:7" x14ac:dyDescent="0.2">
      <c r="C122" s="59"/>
      <c r="D122" s="59"/>
      <c r="E122" s="59"/>
      <c r="F122" s="59"/>
      <c r="G122" s="59"/>
    </row>
    <row r="123" spans="3:7" x14ac:dyDescent="0.2">
      <c r="C123" s="57"/>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B8:F8"/>
    <mergeCell ref="G8:AD8"/>
    <mergeCell ref="V3:W3"/>
    <mergeCell ref="Y3:Z3"/>
    <mergeCell ref="AB3:AC3"/>
    <mergeCell ref="B5:AD5"/>
    <mergeCell ref="B6:AD6"/>
  </mergeCells>
  <phoneticPr fontId="3"/>
  <dataValidations count="1">
    <dataValidation type="list" allowBlank="1" showInputMessage="1" showErrorMessage="1" sqref="G9:G11 L9 Q9 R10 G13 G15 R15 R13 AA18:AA20 AC18:AC20 AA28 AC28 AA33 AC33 AA38 AC38 AA46 AC46 AA51 AC51 AA56 AC56" xr:uid="{00000000-0002-0000-1B00-000000000000}">
      <formula1>"□,■"</formula1>
    </dataValidation>
  </dataValidations>
  <pageMargins left="0.7" right="0.7" top="0.75" bottom="0.75" header="0.3" footer="0.3"/>
  <pageSetup paperSize="9" scale="8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AF123"/>
  <sheetViews>
    <sheetView zoomScaleNormal="100" zoomScaleSheetLayoutView="115" workbookViewId="0">
      <selection activeCell="AF2" sqref="AF2"/>
    </sheetView>
  </sheetViews>
  <sheetFormatPr defaultColWidth="3.44140625" defaultRowHeight="13.2" x14ac:dyDescent="0.2"/>
  <cols>
    <col min="1" max="1" width="1.21875" style="3" customWidth="1"/>
    <col min="2" max="2" width="3.109375" style="380" customWidth="1"/>
    <col min="3" max="30" width="3.109375" style="3" customWidth="1"/>
    <col min="31" max="31" width="1.21875" style="3" customWidth="1"/>
    <col min="32" max="16384" width="3.44140625" style="3"/>
  </cols>
  <sheetData>
    <row r="1" spans="2:32" s="365" customFormat="1" x14ac:dyDescent="0.2"/>
    <row r="2" spans="2:32" s="365" customFormat="1" x14ac:dyDescent="0.2">
      <c r="B2" s="365" t="s">
        <v>1161</v>
      </c>
      <c r="AF2" s="477" t="s">
        <v>1249</v>
      </c>
    </row>
    <row r="3" spans="2:32" s="365" customFormat="1" x14ac:dyDescent="0.2">
      <c r="U3" s="336" t="s">
        <v>10</v>
      </c>
      <c r="V3" s="788"/>
      <c r="W3" s="788"/>
      <c r="X3" s="336" t="s">
        <v>11</v>
      </c>
      <c r="Y3" s="788"/>
      <c r="Z3" s="788"/>
      <c r="AA3" s="336" t="s">
        <v>12</v>
      </c>
      <c r="AB3" s="788"/>
      <c r="AC3" s="788"/>
      <c r="AD3" s="336" t="s">
        <v>89</v>
      </c>
    </row>
    <row r="4" spans="2:32" s="365" customFormat="1" x14ac:dyDescent="0.2">
      <c r="AD4" s="336"/>
    </row>
    <row r="5" spans="2:32"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2" s="365" customFormat="1" ht="28.5" customHeight="1" x14ac:dyDescent="0.2">
      <c r="B6" s="825" t="s">
        <v>1156</v>
      </c>
      <c r="C6" s="825"/>
      <c r="D6" s="825"/>
      <c r="E6" s="825"/>
      <c r="F6" s="825"/>
      <c r="G6" s="825"/>
      <c r="H6" s="825"/>
      <c r="I6" s="825"/>
      <c r="J6" s="825"/>
      <c r="K6" s="825"/>
      <c r="L6" s="825"/>
      <c r="M6" s="825"/>
      <c r="N6" s="825"/>
      <c r="O6" s="825"/>
      <c r="P6" s="825"/>
      <c r="Q6" s="825"/>
      <c r="R6" s="825"/>
      <c r="S6" s="825"/>
      <c r="T6" s="825"/>
      <c r="U6" s="825"/>
      <c r="V6" s="825"/>
      <c r="W6" s="825"/>
      <c r="X6" s="825"/>
      <c r="Y6" s="825"/>
      <c r="Z6" s="825"/>
      <c r="AA6" s="825"/>
      <c r="AB6" s="825"/>
      <c r="AC6" s="825"/>
      <c r="AD6" s="825"/>
    </row>
    <row r="7" spans="2:32" s="365" customFormat="1" x14ac:dyDescent="0.2"/>
    <row r="8" spans="2:32" s="365" customFormat="1" ht="23.25"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9"/>
    </row>
    <row r="9" spans="2:32" ht="23.25" customHeight="1" x14ac:dyDescent="0.2">
      <c r="B9" s="790" t="s">
        <v>420</v>
      </c>
      <c r="C9" s="791"/>
      <c r="D9" s="791"/>
      <c r="E9" s="791"/>
      <c r="F9" s="791"/>
      <c r="G9" s="142" t="s">
        <v>0</v>
      </c>
      <c r="H9" s="393" t="s">
        <v>125</v>
      </c>
      <c r="I9" s="393"/>
      <c r="J9" s="393"/>
      <c r="K9" s="393"/>
      <c r="L9" s="144" t="s">
        <v>0</v>
      </c>
      <c r="M9" s="393" t="s">
        <v>126</v>
      </c>
      <c r="N9" s="393"/>
      <c r="O9" s="393"/>
      <c r="P9" s="393"/>
      <c r="Q9" s="144" t="s">
        <v>0</v>
      </c>
      <c r="R9" s="393" t="s">
        <v>127</v>
      </c>
      <c r="S9" s="391"/>
      <c r="T9" s="391"/>
      <c r="U9" s="391"/>
      <c r="V9" s="391"/>
      <c r="W9" s="391"/>
      <c r="X9" s="391"/>
      <c r="Y9" s="391"/>
      <c r="Z9" s="391"/>
      <c r="AA9" s="391"/>
      <c r="AB9" s="391"/>
      <c r="AC9" s="391"/>
      <c r="AD9" s="160"/>
    </row>
    <row r="10" spans="2:32" ht="23.25" customHeight="1" x14ac:dyDescent="0.2">
      <c r="B10" s="809" t="s">
        <v>421</v>
      </c>
      <c r="C10" s="810"/>
      <c r="D10" s="810"/>
      <c r="E10" s="810"/>
      <c r="F10" s="811"/>
      <c r="G10" s="144" t="s">
        <v>0</v>
      </c>
      <c r="H10" s="375" t="s">
        <v>1157</v>
      </c>
      <c r="I10" s="401"/>
      <c r="J10" s="401"/>
      <c r="K10" s="401"/>
      <c r="L10" s="401"/>
      <c r="M10" s="401"/>
      <c r="N10" s="375"/>
      <c r="O10" s="401"/>
      <c r="P10" s="144" t="s">
        <v>0</v>
      </c>
      <c r="Q10" s="375" t="s">
        <v>1158</v>
      </c>
      <c r="R10" s="401"/>
      <c r="S10" s="375"/>
      <c r="T10" s="162"/>
      <c r="U10" s="162"/>
      <c r="V10" s="162"/>
      <c r="W10" s="162"/>
      <c r="X10" s="162"/>
      <c r="Y10" s="162"/>
      <c r="Z10" s="162"/>
      <c r="AA10" s="162"/>
      <c r="AB10" s="162"/>
      <c r="AC10" s="162"/>
      <c r="AD10" s="163"/>
    </row>
    <row r="11" spans="2:32" ht="23.25" customHeight="1" x14ac:dyDescent="0.2">
      <c r="B11" s="812"/>
      <c r="C11" s="813"/>
      <c r="D11" s="813"/>
      <c r="E11" s="813"/>
      <c r="F11" s="814"/>
      <c r="G11" s="145" t="s">
        <v>0</v>
      </c>
      <c r="H11" s="311" t="s">
        <v>1159</v>
      </c>
      <c r="I11" s="395"/>
      <c r="J11" s="395"/>
      <c r="K11" s="395"/>
      <c r="L11" s="395"/>
      <c r="M11" s="395"/>
      <c r="N11" s="395"/>
      <c r="O11" s="395"/>
      <c r="P11" s="144" t="s">
        <v>0</v>
      </c>
      <c r="Q11" s="311" t="s">
        <v>1160</v>
      </c>
      <c r="R11" s="395"/>
      <c r="S11" s="164"/>
      <c r="T11" s="164"/>
      <c r="U11" s="164"/>
      <c r="V11" s="164"/>
      <c r="W11" s="164"/>
      <c r="X11" s="164"/>
      <c r="Y11" s="164"/>
      <c r="Z11" s="164"/>
      <c r="AA11" s="164"/>
      <c r="AB11" s="164"/>
      <c r="AC11" s="164"/>
      <c r="AD11" s="165"/>
    </row>
    <row r="12" spans="2:32" ht="23.25" customHeight="1" x14ac:dyDescent="0.2">
      <c r="B12" s="809" t="s">
        <v>425</v>
      </c>
      <c r="C12" s="810"/>
      <c r="D12" s="810"/>
      <c r="E12" s="810"/>
      <c r="F12" s="811"/>
      <c r="G12" s="144" t="s">
        <v>0</v>
      </c>
      <c r="H12" s="375" t="s">
        <v>426</v>
      </c>
      <c r="I12" s="401"/>
      <c r="J12" s="401"/>
      <c r="K12" s="401"/>
      <c r="L12" s="401"/>
      <c r="M12" s="401"/>
      <c r="N12" s="401"/>
      <c r="O12" s="401"/>
      <c r="P12" s="401"/>
      <c r="Q12" s="401"/>
      <c r="R12" s="401"/>
      <c r="S12" s="144" t="s">
        <v>0</v>
      </c>
      <c r="T12" s="375" t="s">
        <v>427</v>
      </c>
      <c r="U12" s="162"/>
      <c r="V12" s="162"/>
      <c r="W12" s="162"/>
      <c r="X12" s="162"/>
      <c r="Y12" s="162"/>
      <c r="Z12" s="162"/>
      <c r="AA12" s="162"/>
      <c r="AB12" s="162"/>
      <c r="AC12" s="162"/>
      <c r="AD12" s="163"/>
    </row>
    <row r="13" spans="2:32" ht="23.25" customHeight="1" x14ac:dyDescent="0.2">
      <c r="B13" s="812"/>
      <c r="C13" s="813"/>
      <c r="D13" s="813"/>
      <c r="E13" s="813"/>
      <c r="F13" s="814"/>
      <c r="G13" s="145" t="s">
        <v>0</v>
      </c>
      <c r="H13" s="311" t="s">
        <v>428</v>
      </c>
      <c r="I13" s="395"/>
      <c r="J13" s="395"/>
      <c r="K13" s="395"/>
      <c r="L13" s="395"/>
      <c r="M13" s="395"/>
      <c r="N13" s="395"/>
      <c r="O13" s="395"/>
      <c r="P13" s="395"/>
      <c r="Q13" s="395"/>
      <c r="R13" s="395"/>
      <c r="S13" s="164"/>
      <c r="T13" s="164"/>
      <c r="U13" s="164"/>
      <c r="V13" s="164"/>
      <c r="W13" s="164"/>
      <c r="X13" s="164"/>
      <c r="Y13" s="164"/>
      <c r="Z13" s="164"/>
      <c r="AA13" s="164"/>
      <c r="AB13" s="164"/>
      <c r="AC13" s="164"/>
      <c r="AD13" s="165"/>
    </row>
    <row r="14" spans="2:32" s="365" customFormat="1" x14ac:dyDescent="0.2"/>
    <row r="15" spans="2:32" s="365" customFormat="1" x14ac:dyDescent="0.2">
      <c r="B15" s="365" t="s">
        <v>482</v>
      </c>
    </row>
    <row r="16" spans="2:32" s="365" customFormat="1" x14ac:dyDescent="0.2">
      <c r="B16" s="365" t="s">
        <v>434</v>
      </c>
      <c r="AC16" s="2"/>
      <c r="AD16" s="2"/>
    </row>
    <row r="17" spans="2:30" s="365" customFormat="1" ht="6" customHeight="1" x14ac:dyDescent="0.2"/>
    <row r="18" spans="2:30" s="365" customFormat="1" ht="4.5" customHeight="1" x14ac:dyDescent="0.2">
      <c r="B18" s="827" t="s">
        <v>435</v>
      </c>
      <c r="C18" s="828"/>
      <c r="D18" s="828"/>
      <c r="E18" s="828"/>
      <c r="F18" s="829"/>
      <c r="G18" s="374"/>
      <c r="H18" s="375"/>
      <c r="I18" s="375"/>
      <c r="J18" s="375"/>
      <c r="K18" s="375"/>
      <c r="L18" s="375"/>
      <c r="M18" s="375"/>
      <c r="N18" s="375"/>
      <c r="O18" s="375"/>
      <c r="P18" s="375"/>
      <c r="Q18" s="375"/>
      <c r="R18" s="375"/>
      <c r="S18" s="375"/>
      <c r="T18" s="375"/>
      <c r="U18" s="375"/>
      <c r="V18" s="375"/>
      <c r="W18" s="375"/>
      <c r="X18" s="375"/>
      <c r="Y18" s="375"/>
      <c r="Z18" s="374"/>
      <c r="AA18" s="375"/>
      <c r="AB18" s="375"/>
      <c r="AC18" s="888"/>
      <c r="AD18" s="889"/>
    </row>
    <row r="19" spans="2:30" s="365" customFormat="1" ht="15.75" customHeight="1" x14ac:dyDescent="0.2">
      <c r="B19" s="830"/>
      <c r="C19" s="825"/>
      <c r="D19" s="825"/>
      <c r="E19" s="825"/>
      <c r="F19" s="831"/>
      <c r="G19" s="373"/>
      <c r="H19" s="365" t="s">
        <v>483</v>
      </c>
      <c r="Z19" s="167"/>
      <c r="AA19" s="129" t="s">
        <v>132</v>
      </c>
      <c r="AB19" s="129" t="s">
        <v>133</v>
      </c>
      <c r="AC19" s="129" t="s">
        <v>134</v>
      </c>
      <c r="AD19" s="88"/>
    </row>
    <row r="20" spans="2:30" s="365" customFormat="1" ht="18.75" customHeight="1" x14ac:dyDescent="0.2">
      <c r="B20" s="830"/>
      <c r="C20" s="825"/>
      <c r="D20" s="825"/>
      <c r="E20" s="825"/>
      <c r="F20" s="831"/>
      <c r="G20" s="373"/>
      <c r="I20" s="360" t="s">
        <v>218</v>
      </c>
      <c r="J20" s="862" t="s">
        <v>437</v>
      </c>
      <c r="K20" s="859"/>
      <c r="L20" s="859"/>
      <c r="M20" s="859"/>
      <c r="N20" s="859"/>
      <c r="O20" s="859"/>
      <c r="P20" s="859"/>
      <c r="Q20" s="859"/>
      <c r="R20" s="859"/>
      <c r="S20" s="859"/>
      <c r="T20" s="859"/>
      <c r="U20" s="361"/>
      <c r="V20" s="890"/>
      <c r="W20" s="891"/>
      <c r="X20" s="362" t="s">
        <v>219</v>
      </c>
      <c r="Z20" s="91"/>
      <c r="AA20" s="415"/>
      <c r="AB20" s="325"/>
      <c r="AC20" s="415"/>
      <c r="AD20" s="88"/>
    </row>
    <row r="21" spans="2:30" s="365" customFormat="1" ht="18.75" customHeight="1" x14ac:dyDescent="0.2">
      <c r="B21" s="830"/>
      <c r="C21" s="825"/>
      <c r="D21" s="825"/>
      <c r="E21" s="825"/>
      <c r="F21" s="831"/>
      <c r="G21" s="373"/>
      <c r="I21" s="360" t="s">
        <v>220</v>
      </c>
      <c r="J21" s="388" t="s">
        <v>438</v>
      </c>
      <c r="K21" s="361"/>
      <c r="L21" s="361"/>
      <c r="M21" s="361"/>
      <c r="N21" s="361"/>
      <c r="O21" s="361"/>
      <c r="P21" s="361"/>
      <c r="Q21" s="361"/>
      <c r="R21" s="361"/>
      <c r="S21" s="361"/>
      <c r="T21" s="361"/>
      <c r="U21" s="362"/>
      <c r="V21" s="892"/>
      <c r="W21" s="893"/>
      <c r="X21" s="378" t="s">
        <v>219</v>
      </c>
      <c r="Y21" s="169"/>
      <c r="Z21" s="91"/>
      <c r="AA21" s="144" t="s">
        <v>0</v>
      </c>
      <c r="AB21" s="144" t="s">
        <v>133</v>
      </c>
      <c r="AC21" s="144" t="s">
        <v>0</v>
      </c>
      <c r="AD21" s="88"/>
    </row>
    <row r="22" spans="2:30" s="365" customFormat="1" x14ac:dyDescent="0.2">
      <c r="B22" s="830"/>
      <c r="C22" s="825"/>
      <c r="D22" s="825"/>
      <c r="E22" s="825"/>
      <c r="F22" s="831"/>
      <c r="G22" s="373"/>
      <c r="H22" s="365" t="s">
        <v>439</v>
      </c>
      <c r="Z22" s="373"/>
      <c r="AC22" s="2"/>
      <c r="AD22" s="88"/>
    </row>
    <row r="23" spans="2:30" s="365" customFormat="1" ht="15.75" customHeight="1" x14ac:dyDescent="0.2">
      <c r="B23" s="830"/>
      <c r="C23" s="825"/>
      <c r="D23" s="825"/>
      <c r="E23" s="825"/>
      <c r="F23" s="831"/>
      <c r="G23" s="373"/>
      <c r="H23" s="365" t="s">
        <v>440</v>
      </c>
      <c r="T23" s="169"/>
      <c r="V23" s="169"/>
      <c r="Z23" s="91"/>
      <c r="AA23" s="2"/>
      <c r="AB23" s="2"/>
      <c r="AC23" s="2"/>
      <c r="AD23" s="88"/>
    </row>
    <row r="24" spans="2:30" s="365" customFormat="1" ht="30" customHeight="1" x14ac:dyDescent="0.2">
      <c r="B24" s="830"/>
      <c r="C24" s="825"/>
      <c r="D24" s="825"/>
      <c r="E24" s="825"/>
      <c r="F24" s="831"/>
      <c r="G24" s="373"/>
      <c r="I24" s="360" t="s">
        <v>323</v>
      </c>
      <c r="J24" s="862" t="s">
        <v>441</v>
      </c>
      <c r="K24" s="859"/>
      <c r="L24" s="859"/>
      <c r="M24" s="859"/>
      <c r="N24" s="859"/>
      <c r="O24" s="859"/>
      <c r="P24" s="859"/>
      <c r="Q24" s="859"/>
      <c r="R24" s="859"/>
      <c r="S24" s="859"/>
      <c r="T24" s="859"/>
      <c r="U24" s="894"/>
      <c r="V24" s="890"/>
      <c r="W24" s="891"/>
      <c r="X24" s="362" t="s">
        <v>219</v>
      </c>
      <c r="Y24" s="169"/>
      <c r="Z24" s="91"/>
      <c r="AA24" s="144" t="s">
        <v>0</v>
      </c>
      <c r="AB24" s="144" t="s">
        <v>133</v>
      </c>
      <c r="AC24" s="144" t="s">
        <v>0</v>
      </c>
      <c r="AD24" s="88"/>
    </row>
    <row r="25" spans="2:30" s="365" customFormat="1" ht="6" customHeight="1" x14ac:dyDescent="0.2">
      <c r="B25" s="832"/>
      <c r="C25" s="833"/>
      <c r="D25" s="833"/>
      <c r="E25" s="833"/>
      <c r="F25" s="834"/>
      <c r="G25" s="377"/>
      <c r="H25" s="311"/>
      <c r="I25" s="311"/>
      <c r="J25" s="311"/>
      <c r="K25" s="311"/>
      <c r="L25" s="311"/>
      <c r="M25" s="311"/>
      <c r="N25" s="311"/>
      <c r="O25" s="311"/>
      <c r="P25" s="311"/>
      <c r="Q25" s="311"/>
      <c r="R25" s="311"/>
      <c r="S25" s="311"/>
      <c r="T25" s="170"/>
      <c r="U25" s="170"/>
      <c r="V25" s="311"/>
      <c r="W25" s="311"/>
      <c r="X25" s="311"/>
      <c r="Y25" s="311"/>
      <c r="Z25" s="377"/>
      <c r="AA25" s="311"/>
      <c r="AB25" s="311"/>
      <c r="AC25" s="395"/>
      <c r="AD25" s="403"/>
    </row>
    <row r="26" spans="2:30" s="365" customFormat="1" ht="9.75" customHeight="1" x14ac:dyDescent="0.2">
      <c r="B26" s="364"/>
      <c r="C26" s="364"/>
      <c r="D26" s="364"/>
      <c r="E26" s="364"/>
      <c r="F26" s="364"/>
      <c r="T26" s="169"/>
      <c r="U26" s="169"/>
    </row>
    <row r="27" spans="2:30" s="365" customFormat="1" x14ac:dyDescent="0.2">
      <c r="B27" s="365" t="s">
        <v>442</v>
      </c>
      <c r="C27" s="364"/>
      <c r="D27" s="364"/>
      <c r="E27" s="364"/>
      <c r="F27" s="364"/>
      <c r="T27" s="169"/>
      <c r="U27" s="169"/>
    </row>
    <row r="28" spans="2:30" s="365" customFormat="1" ht="6.75" customHeight="1" x14ac:dyDescent="0.2">
      <c r="B28" s="364"/>
      <c r="C28" s="364"/>
      <c r="D28" s="364"/>
      <c r="E28" s="364"/>
      <c r="F28" s="364"/>
      <c r="T28" s="169"/>
      <c r="U28" s="169"/>
    </row>
    <row r="29" spans="2:30" s="365" customFormat="1" ht="4.5" customHeight="1" x14ac:dyDescent="0.2">
      <c r="B29" s="827" t="s">
        <v>435</v>
      </c>
      <c r="C29" s="828"/>
      <c r="D29" s="828"/>
      <c r="E29" s="828"/>
      <c r="F29" s="829"/>
      <c r="G29" s="374"/>
      <c r="H29" s="375"/>
      <c r="I29" s="375"/>
      <c r="J29" s="375"/>
      <c r="K29" s="375"/>
      <c r="L29" s="375"/>
      <c r="M29" s="375"/>
      <c r="N29" s="375"/>
      <c r="O29" s="375"/>
      <c r="P29" s="375"/>
      <c r="Q29" s="375"/>
      <c r="R29" s="375"/>
      <c r="S29" s="375"/>
      <c r="T29" s="375"/>
      <c r="U29" s="375"/>
      <c r="V29" s="375"/>
      <c r="W29" s="375"/>
      <c r="X29" s="375"/>
      <c r="Y29" s="375"/>
      <c r="Z29" s="374"/>
      <c r="AA29" s="375"/>
      <c r="AB29" s="375"/>
      <c r="AC29" s="401"/>
      <c r="AD29" s="402"/>
    </row>
    <row r="30" spans="2:30" s="365" customFormat="1" ht="15.75" customHeight="1" x14ac:dyDescent="0.2">
      <c r="B30" s="830"/>
      <c r="C30" s="825"/>
      <c r="D30" s="825"/>
      <c r="E30" s="825"/>
      <c r="F30" s="831"/>
      <c r="G30" s="373"/>
      <c r="H30" s="365" t="s">
        <v>484</v>
      </c>
      <c r="Z30" s="373"/>
      <c r="AA30" s="129" t="s">
        <v>132</v>
      </c>
      <c r="AB30" s="129" t="s">
        <v>133</v>
      </c>
      <c r="AC30" s="129" t="s">
        <v>134</v>
      </c>
      <c r="AD30" s="166"/>
    </row>
    <row r="31" spans="2:30" s="365" customFormat="1" ht="18.75" customHeight="1" x14ac:dyDescent="0.2">
      <c r="B31" s="830"/>
      <c r="C31" s="825"/>
      <c r="D31" s="825"/>
      <c r="E31" s="825"/>
      <c r="F31" s="831"/>
      <c r="G31" s="373"/>
      <c r="I31" s="360" t="s">
        <v>218</v>
      </c>
      <c r="J31" s="862" t="s">
        <v>437</v>
      </c>
      <c r="K31" s="859"/>
      <c r="L31" s="859"/>
      <c r="M31" s="859"/>
      <c r="N31" s="859"/>
      <c r="O31" s="859"/>
      <c r="P31" s="859"/>
      <c r="Q31" s="859"/>
      <c r="R31" s="859"/>
      <c r="S31" s="859"/>
      <c r="T31" s="859"/>
      <c r="U31" s="362"/>
      <c r="V31" s="890"/>
      <c r="W31" s="891"/>
      <c r="X31" s="362" t="s">
        <v>219</v>
      </c>
      <c r="Z31" s="373"/>
      <c r="AA31" s="415"/>
      <c r="AB31" s="325"/>
      <c r="AC31" s="415"/>
      <c r="AD31" s="88"/>
    </row>
    <row r="32" spans="2:30" s="365" customFormat="1" ht="18.75" customHeight="1" x14ac:dyDescent="0.2">
      <c r="B32" s="830"/>
      <c r="C32" s="825"/>
      <c r="D32" s="825"/>
      <c r="E32" s="825"/>
      <c r="F32" s="831"/>
      <c r="G32" s="373"/>
      <c r="I32" s="396" t="s">
        <v>220</v>
      </c>
      <c r="J32" s="181" t="s">
        <v>438</v>
      </c>
      <c r="K32" s="311"/>
      <c r="L32" s="311"/>
      <c r="M32" s="311"/>
      <c r="N32" s="311"/>
      <c r="O32" s="311"/>
      <c r="P32" s="311"/>
      <c r="Q32" s="311"/>
      <c r="R32" s="311"/>
      <c r="S32" s="311"/>
      <c r="T32" s="311"/>
      <c r="U32" s="378"/>
      <c r="V32" s="892"/>
      <c r="W32" s="893"/>
      <c r="X32" s="378" t="s">
        <v>219</v>
      </c>
      <c r="Y32" s="169"/>
      <c r="Z32" s="91"/>
      <c r="AA32" s="144" t="s">
        <v>0</v>
      </c>
      <c r="AB32" s="144" t="s">
        <v>133</v>
      </c>
      <c r="AC32" s="144" t="s">
        <v>0</v>
      </c>
      <c r="AD32" s="88"/>
    </row>
    <row r="33" spans="2:30" s="365" customFormat="1" ht="6" customHeight="1" x14ac:dyDescent="0.2">
      <c r="B33" s="832"/>
      <c r="C33" s="833"/>
      <c r="D33" s="833"/>
      <c r="E33" s="833"/>
      <c r="F33" s="834"/>
      <c r="G33" s="377"/>
      <c r="H33" s="311"/>
      <c r="I33" s="311"/>
      <c r="J33" s="311"/>
      <c r="K33" s="311"/>
      <c r="L33" s="311"/>
      <c r="M33" s="311"/>
      <c r="N33" s="311"/>
      <c r="O33" s="311"/>
      <c r="P33" s="311"/>
      <c r="Q33" s="311"/>
      <c r="R33" s="311"/>
      <c r="S33" s="311"/>
      <c r="T33" s="170"/>
      <c r="U33" s="170"/>
      <c r="V33" s="311"/>
      <c r="W33" s="311"/>
      <c r="X33" s="311"/>
      <c r="Y33" s="311"/>
      <c r="Z33" s="377"/>
      <c r="AA33" s="311"/>
      <c r="AB33" s="311"/>
      <c r="AC33" s="395"/>
      <c r="AD33" s="403"/>
    </row>
    <row r="34" spans="2:30" s="365" customFormat="1" ht="9.75" customHeight="1" x14ac:dyDescent="0.2">
      <c r="B34" s="364"/>
      <c r="C34" s="364"/>
      <c r="D34" s="364"/>
      <c r="E34" s="364"/>
      <c r="F34" s="364"/>
      <c r="T34" s="169"/>
      <c r="U34" s="169"/>
    </row>
    <row r="35" spans="2:30" s="365" customFormat="1" ht="13.5" customHeight="1" x14ac:dyDescent="0.2">
      <c r="B35" s="365" t="s">
        <v>485</v>
      </c>
      <c r="C35" s="364"/>
      <c r="D35" s="364"/>
      <c r="E35" s="364"/>
      <c r="F35" s="364"/>
      <c r="T35" s="169"/>
      <c r="U35" s="169"/>
    </row>
    <row r="36" spans="2:30" s="365" customFormat="1" ht="6.75" customHeight="1" x14ac:dyDescent="0.2">
      <c r="B36" s="364"/>
      <c r="C36" s="364"/>
      <c r="D36" s="364"/>
      <c r="E36" s="364"/>
      <c r="F36" s="364"/>
      <c r="T36" s="169"/>
      <c r="U36" s="169"/>
    </row>
    <row r="37" spans="2:30" s="365" customFormat="1" ht="4.5" customHeight="1" x14ac:dyDescent="0.2">
      <c r="B37" s="827" t="s">
        <v>435</v>
      </c>
      <c r="C37" s="828"/>
      <c r="D37" s="828"/>
      <c r="E37" s="828"/>
      <c r="F37" s="829"/>
      <c r="G37" s="374"/>
      <c r="H37" s="375"/>
      <c r="I37" s="375"/>
      <c r="J37" s="375"/>
      <c r="K37" s="375"/>
      <c r="L37" s="375"/>
      <c r="M37" s="375"/>
      <c r="N37" s="375"/>
      <c r="O37" s="375"/>
      <c r="P37" s="375"/>
      <c r="Q37" s="375"/>
      <c r="R37" s="375"/>
      <c r="S37" s="375"/>
      <c r="T37" s="375"/>
      <c r="U37" s="375"/>
      <c r="V37" s="375"/>
      <c r="W37" s="375"/>
      <c r="X37" s="375"/>
      <c r="Y37" s="375"/>
      <c r="Z37" s="374"/>
      <c r="AA37" s="375"/>
      <c r="AB37" s="375"/>
      <c r="AC37" s="401"/>
      <c r="AD37" s="402"/>
    </row>
    <row r="38" spans="2:30" s="365" customFormat="1" ht="15.75" customHeight="1" x14ac:dyDescent="0.2">
      <c r="B38" s="832"/>
      <c r="C38" s="833"/>
      <c r="D38" s="833"/>
      <c r="E38" s="833"/>
      <c r="F38" s="834"/>
      <c r="G38" s="373"/>
      <c r="H38" s="365" t="s">
        <v>443</v>
      </c>
      <c r="I38" s="311"/>
      <c r="J38" s="311"/>
      <c r="K38" s="311"/>
      <c r="L38" s="311"/>
      <c r="M38" s="311"/>
      <c r="N38" s="311"/>
      <c r="O38" s="311"/>
      <c r="P38" s="311"/>
      <c r="Q38" s="311"/>
      <c r="R38" s="311"/>
      <c r="S38" s="311"/>
      <c r="T38" s="311"/>
      <c r="U38" s="311"/>
      <c r="V38" s="311"/>
      <c r="W38" s="311"/>
      <c r="X38" s="311"/>
      <c r="Z38" s="373"/>
      <c r="AA38" s="129" t="s">
        <v>132</v>
      </c>
      <c r="AB38" s="129" t="s">
        <v>133</v>
      </c>
      <c r="AC38" s="129" t="s">
        <v>134</v>
      </c>
      <c r="AD38" s="166"/>
    </row>
    <row r="39" spans="2:30" s="365" customFormat="1" ht="18.75" customHeight="1" x14ac:dyDescent="0.2">
      <c r="B39" s="830"/>
      <c r="C39" s="828"/>
      <c r="D39" s="825"/>
      <c r="E39" s="825"/>
      <c r="F39" s="831"/>
      <c r="G39" s="373"/>
      <c r="I39" s="396" t="s">
        <v>218</v>
      </c>
      <c r="J39" s="895" t="s">
        <v>437</v>
      </c>
      <c r="K39" s="896"/>
      <c r="L39" s="896"/>
      <c r="M39" s="896"/>
      <c r="N39" s="896"/>
      <c r="O39" s="896"/>
      <c r="P39" s="896"/>
      <c r="Q39" s="896"/>
      <c r="R39" s="896"/>
      <c r="S39" s="896"/>
      <c r="T39" s="896"/>
      <c r="U39" s="378"/>
      <c r="V39" s="897"/>
      <c r="W39" s="892"/>
      <c r="X39" s="378" t="s">
        <v>219</v>
      </c>
      <c r="Z39" s="373"/>
      <c r="AA39" s="415"/>
      <c r="AB39" s="325"/>
      <c r="AC39" s="415"/>
      <c r="AD39" s="88"/>
    </row>
    <row r="40" spans="2:30" s="365" customFormat="1" ht="18.75" customHeight="1" x14ac:dyDescent="0.2">
      <c r="B40" s="830"/>
      <c r="C40" s="825"/>
      <c r="D40" s="825"/>
      <c r="E40" s="825"/>
      <c r="F40" s="831"/>
      <c r="G40" s="373"/>
      <c r="I40" s="396" t="s">
        <v>220</v>
      </c>
      <c r="J40" s="181" t="s">
        <v>438</v>
      </c>
      <c r="K40" s="311"/>
      <c r="L40" s="311"/>
      <c r="M40" s="311"/>
      <c r="N40" s="311"/>
      <c r="O40" s="311"/>
      <c r="P40" s="311"/>
      <c r="Q40" s="311"/>
      <c r="R40" s="311"/>
      <c r="S40" s="311"/>
      <c r="T40" s="311"/>
      <c r="U40" s="378"/>
      <c r="V40" s="898"/>
      <c r="W40" s="890"/>
      <c r="X40" s="378" t="s">
        <v>219</v>
      </c>
      <c r="Y40" s="169"/>
      <c r="Z40" s="91"/>
      <c r="AA40" s="144" t="s">
        <v>0</v>
      </c>
      <c r="AB40" s="144" t="s">
        <v>133</v>
      </c>
      <c r="AC40" s="144" t="s">
        <v>0</v>
      </c>
      <c r="AD40" s="88"/>
    </row>
    <row r="41" spans="2:30" s="365" customFormat="1" ht="6" customHeight="1" x14ac:dyDescent="0.2">
      <c r="B41" s="832"/>
      <c r="C41" s="833"/>
      <c r="D41" s="833"/>
      <c r="E41" s="833"/>
      <c r="F41" s="834"/>
      <c r="G41" s="377"/>
      <c r="H41" s="311"/>
      <c r="I41" s="311"/>
      <c r="J41" s="311"/>
      <c r="K41" s="311"/>
      <c r="L41" s="311"/>
      <c r="M41" s="311"/>
      <c r="N41" s="311"/>
      <c r="O41" s="311"/>
      <c r="P41" s="311"/>
      <c r="Q41" s="311"/>
      <c r="R41" s="311"/>
      <c r="S41" s="311"/>
      <c r="T41" s="170"/>
      <c r="U41" s="170"/>
      <c r="V41" s="311"/>
      <c r="W41" s="311"/>
      <c r="X41" s="311"/>
      <c r="Y41" s="311"/>
      <c r="Z41" s="377"/>
      <c r="AA41" s="311"/>
      <c r="AB41" s="311"/>
      <c r="AC41" s="395"/>
      <c r="AD41" s="403"/>
    </row>
    <row r="42" spans="2:30" s="365" customFormat="1" ht="4.5" customHeight="1" x14ac:dyDescent="0.2">
      <c r="B42" s="827" t="s">
        <v>453</v>
      </c>
      <c r="C42" s="828"/>
      <c r="D42" s="828"/>
      <c r="E42" s="828"/>
      <c r="F42" s="829"/>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2:30" s="365" customFormat="1" ht="15.75" customHeight="1" x14ac:dyDescent="0.2">
      <c r="B43" s="830"/>
      <c r="C43" s="825"/>
      <c r="D43" s="825"/>
      <c r="E43" s="825"/>
      <c r="F43" s="831"/>
      <c r="G43" s="373"/>
      <c r="H43" s="365" t="s">
        <v>448</v>
      </c>
      <c r="Z43" s="373"/>
      <c r="AA43" s="129" t="s">
        <v>132</v>
      </c>
      <c r="AB43" s="129" t="s">
        <v>133</v>
      </c>
      <c r="AC43" s="129" t="s">
        <v>134</v>
      </c>
      <c r="AD43" s="166"/>
    </row>
    <row r="44" spans="2:30" s="365" customFormat="1" ht="30" customHeight="1" x14ac:dyDescent="0.2">
      <c r="B44" s="830"/>
      <c r="C44" s="825"/>
      <c r="D44" s="825"/>
      <c r="E44" s="825"/>
      <c r="F44" s="831"/>
      <c r="G44" s="373"/>
      <c r="I44" s="360" t="s">
        <v>218</v>
      </c>
      <c r="J44" s="860" t="s">
        <v>486</v>
      </c>
      <c r="K44" s="861"/>
      <c r="L44" s="861"/>
      <c r="M44" s="861"/>
      <c r="N44" s="861"/>
      <c r="O44" s="861"/>
      <c r="P44" s="861"/>
      <c r="Q44" s="861"/>
      <c r="R44" s="861"/>
      <c r="S44" s="861"/>
      <c r="T44" s="861"/>
      <c r="U44" s="885"/>
      <c r="V44" s="898"/>
      <c r="W44" s="890"/>
      <c r="X44" s="362" t="s">
        <v>219</v>
      </c>
      <c r="Z44" s="373"/>
      <c r="AA44" s="415"/>
      <c r="AB44" s="325"/>
      <c r="AC44" s="415"/>
      <c r="AD44" s="88"/>
    </row>
    <row r="45" spans="2:30" s="365" customFormat="1" ht="33" customHeight="1" x14ac:dyDescent="0.2">
      <c r="B45" s="830"/>
      <c r="C45" s="825"/>
      <c r="D45" s="825"/>
      <c r="E45" s="825"/>
      <c r="F45" s="831"/>
      <c r="G45" s="373"/>
      <c r="I45" s="360" t="s">
        <v>220</v>
      </c>
      <c r="J45" s="860" t="s">
        <v>487</v>
      </c>
      <c r="K45" s="861"/>
      <c r="L45" s="861"/>
      <c r="M45" s="861"/>
      <c r="N45" s="861"/>
      <c r="O45" s="861"/>
      <c r="P45" s="861"/>
      <c r="Q45" s="861"/>
      <c r="R45" s="861"/>
      <c r="S45" s="861"/>
      <c r="T45" s="861"/>
      <c r="U45" s="885"/>
      <c r="V45" s="898"/>
      <c r="W45" s="890"/>
      <c r="X45" s="378" t="s">
        <v>219</v>
      </c>
      <c r="Y45" s="169"/>
      <c r="Z45" s="91"/>
      <c r="AA45" s="144" t="s">
        <v>0</v>
      </c>
      <c r="AB45" s="144" t="s">
        <v>133</v>
      </c>
      <c r="AC45" s="144" t="s">
        <v>0</v>
      </c>
      <c r="AD45" s="88"/>
    </row>
    <row r="46" spans="2:30" s="365" customFormat="1" ht="6" customHeight="1" x14ac:dyDescent="0.2">
      <c r="B46" s="832"/>
      <c r="C46" s="833"/>
      <c r="D46" s="833"/>
      <c r="E46" s="833"/>
      <c r="F46" s="834"/>
      <c r="G46" s="377"/>
      <c r="H46" s="311"/>
      <c r="I46" s="311"/>
      <c r="J46" s="311"/>
      <c r="K46" s="311"/>
      <c r="L46" s="311"/>
      <c r="M46" s="311"/>
      <c r="N46" s="311"/>
      <c r="O46" s="311"/>
      <c r="P46" s="311"/>
      <c r="Q46" s="311"/>
      <c r="R46" s="311"/>
      <c r="S46" s="311"/>
      <c r="T46" s="170"/>
      <c r="U46" s="170"/>
      <c r="V46" s="311"/>
      <c r="W46" s="311"/>
      <c r="X46" s="311"/>
      <c r="Y46" s="311"/>
      <c r="Z46" s="377"/>
      <c r="AA46" s="311"/>
      <c r="AB46" s="311"/>
      <c r="AC46" s="395"/>
      <c r="AD46" s="403"/>
    </row>
    <row r="47" spans="2:30" s="365" customFormat="1" ht="6" customHeight="1" x14ac:dyDescent="0.2">
      <c r="B47" s="364"/>
      <c r="C47" s="364"/>
      <c r="D47" s="364"/>
      <c r="E47" s="364"/>
      <c r="F47" s="364"/>
      <c r="T47" s="169"/>
      <c r="U47" s="169"/>
    </row>
    <row r="48" spans="2:30" s="365" customFormat="1" ht="13.5" customHeight="1" x14ac:dyDescent="0.2">
      <c r="B48" s="886" t="s">
        <v>488</v>
      </c>
      <c r="C48" s="863"/>
      <c r="D48" s="174" t="s">
        <v>350</v>
      </c>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row>
    <row r="49" spans="2:30" s="365" customFormat="1" ht="29.25" customHeight="1" x14ac:dyDescent="0.2">
      <c r="B49" s="886"/>
      <c r="C49" s="863"/>
      <c r="D49" s="864"/>
      <c r="E49" s="864"/>
      <c r="F49" s="864"/>
      <c r="G49" s="864"/>
      <c r="H49" s="864"/>
      <c r="I49" s="864"/>
      <c r="J49" s="864"/>
      <c r="K49" s="864"/>
      <c r="L49" s="864"/>
      <c r="M49" s="864"/>
      <c r="N49" s="864"/>
      <c r="O49" s="864"/>
      <c r="P49" s="864"/>
      <c r="Q49" s="864"/>
      <c r="R49" s="864"/>
      <c r="S49" s="864"/>
      <c r="T49" s="864"/>
      <c r="U49" s="864"/>
      <c r="V49" s="864"/>
      <c r="W49" s="864"/>
      <c r="X49" s="864"/>
      <c r="Y49" s="864"/>
      <c r="Z49" s="864"/>
      <c r="AA49" s="864"/>
      <c r="AB49" s="864"/>
      <c r="AC49" s="864"/>
      <c r="AD49" s="864"/>
    </row>
    <row r="122" spans="3:7" x14ac:dyDescent="0.2">
      <c r="C122" s="59"/>
      <c r="D122" s="59"/>
      <c r="E122" s="59"/>
      <c r="F122" s="59"/>
      <c r="G122" s="59"/>
    </row>
    <row r="123" spans="3:7" x14ac:dyDescent="0.2">
      <c r="C123" s="57"/>
    </row>
  </sheetData>
  <mergeCells count="33">
    <mergeCell ref="B49:C49"/>
    <mergeCell ref="D49:AD49"/>
    <mergeCell ref="B42:F46"/>
    <mergeCell ref="J44:U44"/>
    <mergeCell ref="V44:W44"/>
    <mergeCell ref="J45:U45"/>
    <mergeCell ref="V45:W45"/>
    <mergeCell ref="B48:C48"/>
    <mergeCell ref="B29:F33"/>
    <mergeCell ref="J31:T31"/>
    <mergeCell ref="V31:W31"/>
    <mergeCell ref="V32:W32"/>
    <mergeCell ref="B37:F41"/>
    <mergeCell ref="J39:T39"/>
    <mergeCell ref="V39:W39"/>
    <mergeCell ref="V40:W40"/>
    <mergeCell ref="B9:F9"/>
    <mergeCell ref="B10:F11"/>
    <mergeCell ref="B12:F13"/>
    <mergeCell ref="B18:F25"/>
    <mergeCell ref="AC18:AD18"/>
    <mergeCell ref="J20:T20"/>
    <mergeCell ref="V20:W20"/>
    <mergeCell ref="V21:W21"/>
    <mergeCell ref="J24:U24"/>
    <mergeCell ref="V24:W24"/>
    <mergeCell ref="B8:F8"/>
    <mergeCell ref="G8:AD8"/>
    <mergeCell ref="V3:W3"/>
    <mergeCell ref="Y3:Z3"/>
    <mergeCell ref="AB3:AC3"/>
    <mergeCell ref="B5:AD5"/>
    <mergeCell ref="B6:AD6"/>
  </mergeCells>
  <phoneticPr fontId="3"/>
  <dataValidations count="1">
    <dataValidation type="list" allowBlank="1" showInputMessage="1" showErrorMessage="1" sqref="G9:G13 L9 Q9 P10:P11 S12 AA21 AC21 AA24 AC24 AA32 AC32 AA40 AC40 AA45 AC45" xr:uid="{00000000-0002-0000-1C00-000000000000}">
      <formula1>"□,■"</formula1>
    </dataValidation>
  </dataValidations>
  <pageMargins left="0.7" right="0.7" top="0.75" bottom="0.75" header="0.3" footer="0.3"/>
  <pageSetup paperSize="9" scale="9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AG123"/>
  <sheetViews>
    <sheetView zoomScaleNormal="100" zoomScaleSheetLayoutView="40" workbookViewId="0">
      <selection activeCell="AG3" sqref="AG3"/>
    </sheetView>
  </sheetViews>
  <sheetFormatPr defaultColWidth="3.44140625" defaultRowHeight="13.2" x14ac:dyDescent="0.2"/>
  <cols>
    <col min="1" max="1" width="1.21875" style="3" customWidth="1"/>
    <col min="2" max="2" width="3.109375" style="380" customWidth="1"/>
    <col min="3" max="31" width="3.109375" style="3" customWidth="1"/>
    <col min="32" max="32" width="1.21875" style="3" customWidth="1"/>
    <col min="33" max="16384" width="3.44140625" style="3"/>
  </cols>
  <sheetData>
    <row r="1" spans="2:33" s="365" customFormat="1" x14ac:dyDescent="0.2"/>
    <row r="2" spans="2:33" s="365" customFormat="1" x14ac:dyDescent="0.2">
      <c r="B2" s="365" t="s">
        <v>1196</v>
      </c>
    </row>
    <row r="3" spans="2:33" s="365" customFormat="1" x14ac:dyDescent="0.2">
      <c r="V3" s="336" t="s">
        <v>10</v>
      </c>
      <c r="W3" s="788"/>
      <c r="X3" s="788"/>
      <c r="Y3" s="336" t="s">
        <v>11</v>
      </c>
      <c r="Z3" s="788"/>
      <c r="AA3" s="788"/>
      <c r="AB3" s="336" t="s">
        <v>12</v>
      </c>
      <c r="AC3" s="788"/>
      <c r="AD3" s="788"/>
      <c r="AE3" s="336" t="s">
        <v>89</v>
      </c>
      <c r="AG3" s="477" t="s">
        <v>1249</v>
      </c>
    </row>
    <row r="4" spans="2:33" s="365" customFormat="1" x14ac:dyDescent="0.2">
      <c r="AE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6" spans="2:33" s="365" customFormat="1" ht="26.25" customHeight="1" x14ac:dyDescent="0.2">
      <c r="B6" s="825" t="s">
        <v>1197</v>
      </c>
      <c r="C6" s="825"/>
      <c r="D6" s="825"/>
      <c r="E6" s="825"/>
      <c r="F6" s="825"/>
      <c r="G6" s="825"/>
      <c r="H6" s="825"/>
      <c r="I6" s="825"/>
      <c r="J6" s="825"/>
      <c r="K6" s="825"/>
      <c r="L6" s="825"/>
      <c r="M6" s="825"/>
      <c r="N6" s="825"/>
      <c r="O6" s="825"/>
      <c r="P6" s="825"/>
      <c r="Q6" s="825"/>
      <c r="R6" s="825"/>
      <c r="S6" s="825"/>
      <c r="T6" s="825"/>
      <c r="U6" s="825"/>
      <c r="V6" s="825"/>
      <c r="W6" s="825"/>
      <c r="X6" s="825"/>
      <c r="Y6" s="825"/>
      <c r="Z6" s="825"/>
      <c r="AA6" s="825"/>
      <c r="AB6" s="825"/>
      <c r="AC6" s="825"/>
      <c r="AD6" s="825"/>
      <c r="AE6" s="825"/>
    </row>
    <row r="7" spans="2:33" s="365" customFormat="1" x14ac:dyDescent="0.2"/>
    <row r="8" spans="2:33" s="365" customFormat="1" ht="23.25"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8"/>
      <c r="AE8" s="839"/>
    </row>
    <row r="9" spans="2:33" ht="23.25" customHeight="1" x14ac:dyDescent="0.2">
      <c r="B9" s="790" t="s">
        <v>420</v>
      </c>
      <c r="C9" s="791"/>
      <c r="D9" s="791"/>
      <c r="E9" s="791"/>
      <c r="F9" s="792"/>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391"/>
      <c r="AE9" s="160"/>
    </row>
    <row r="10" spans="2:33" ht="23.25" customHeight="1" x14ac:dyDescent="0.2">
      <c r="B10" s="809" t="s">
        <v>421</v>
      </c>
      <c r="C10" s="810"/>
      <c r="D10" s="810"/>
      <c r="E10" s="810"/>
      <c r="F10" s="811"/>
      <c r="G10" s="144" t="s">
        <v>0</v>
      </c>
      <c r="H10" s="365" t="s">
        <v>1162</v>
      </c>
      <c r="I10" s="2"/>
      <c r="J10" s="2"/>
      <c r="K10" s="2"/>
      <c r="L10" s="2"/>
      <c r="M10" s="2"/>
      <c r="N10" s="2"/>
      <c r="O10" s="2"/>
      <c r="P10" s="2"/>
      <c r="Q10" s="2"/>
      <c r="R10" s="144" t="s">
        <v>0</v>
      </c>
      <c r="S10" s="176" t="s">
        <v>1163</v>
      </c>
      <c r="T10" s="176"/>
      <c r="U10" s="176"/>
      <c r="V10" s="144" t="s">
        <v>0</v>
      </c>
      <c r="W10" s="176" t="s">
        <v>1164</v>
      </c>
      <c r="X10" s="176"/>
      <c r="Y10" s="176"/>
      <c r="Z10" s="144" t="s">
        <v>0</v>
      </c>
      <c r="AA10" s="176" t="s">
        <v>1165</v>
      </c>
      <c r="AB10" s="176"/>
      <c r="AC10" s="176"/>
      <c r="AD10" s="176"/>
      <c r="AE10" s="177"/>
    </row>
    <row r="11" spans="2:33" ht="23.25" customHeight="1" x14ac:dyDescent="0.2">
      <c r="B11" s="865"/>
      <c r="C11" s="866"/>
      <c r="D11" s="866"/>
      <c r="E11" s="866"/>
      <c r="F11" s="867"/>
      <c r="G11" s="144" t="s">
        <v>0</v>
      </c>
      <c r="H11" s="365" t="s">
        <v>1166</v>
      </c>
      <c r="I11" s="2"/>
      <c r="J11" s="2"/>
      <c r="K11" s="2"/>
      <c r="L11" s="2"/>
      <c r="M11" s="2"/>
      <c r="N11" s="2"/>
      <c r="O11" s="2"/>
      <c r="P11" s="2"/>
      <c r="Q11" s="2"/>
      <c r="R11" s="144" t="s">
        <v>0</v>
      </c>
      <c r="S11" s="365" t="s">
        <v>1167</v>
      </c>
      <c r="T11" s="176"/>
      <c r="U11" s="176"/>
      <c r="V11" s="176"/>
      <c r="W11" s="176"/>
      <c r="X11" s="176"/>
      <c r="Y11" s="176"/>
      <c r="Z11" s="176"/>
      <c r="AA11" s="176"/>
      <c r="AB11" s="176"/>
      <c r="AC11" s="176"/>
      <c r="AD11" s="176"/>
      <c r="AE11" s="177"/>
    </row>
    <row r="12" spans="2:33" ht="23.25" customHeight="1" x14ac:dyDescent="0.2">
      <c r="B12" s="865"/>
      <c r="C12" s="866"/>
      <c r="D12" s="866"/>
      <c r="E12" s="866"/>
      <c r="F12" s="867"/>
      <c r="G12" s="144" t="s">
        <v>0</v>
      </c>
      <c r="H12" s="365" t="s">
        <v>1168</v>
      </c>
      <c r="I12" s="2"/>
      <c r="J12" s="2"/>
      <c r="K12" s="2"/>
      <c r="L12" s="2"/>
      <c r="M12" s="2"/>
      <c r="N12" s="2"/>
      <c r="O12" s="2"/>
      <c r="P12" s="2"/>
      <c r="Q12" s="2"/>
      <c r="R12" s="144" t="s">
        <v>0</v>
      </c>
      <c r="S12" s="365" t="s">
        <v>1169</v>
      </c>
      <c r="T12" s="176"/>
      <c r="U12" s="176"/>
      <c r="V12" s="176"/>
      <c r="W12" s="176"/>
      <c r="X12" s="176"/>
      <c r="Y12" s="176"/>
      <c r="Z12" s="176"/>
      <c r="AA12" s="176"/>
      <c r="AB12" s="176"/>
      <c r="AC12" s="176"/>
      <c r="AD12" s="176"/>
      <c r="AE12" s="177"/>
    </row>
    <row r="13" spans="2:33" ht="23.25" customHeight="1" x14ac:dyDescent="0.2">
      <c r="B13" s="812"/>
      <c r="C13" s="813"/>
      <c r="D13" s="813"/>
      <c r="E13" s="813"/>
      <c r="F13" s="814"/>
      <c r="G13" s="144" t="s">
        <v>0</v>
      </c>
      <c r="H13" s="365" t="s">
        <v>1198</v>
      </c>
      <c r="I13" s="176"/>
      <c r="J13" s="176"/>
      <c r="K13" s="176"/>
      <c r="L13" s="176"/>
      <c r="M13" s="2"/>
      <c r="N13" s="2"/>
      <c r="O13" s="2"/>
      <c r="P13" s="2"/>
      <c r="Q13" s="2"/>
      <c r="X13" s="176"/>
      <c r="Y13" s="176"/>
      <c r="Z13" s="176"/>
      <c r="AA13" s="176"/>
      <c r="AB13" s="176"/>
      <c r="AC13" s="176"/>
      <c r="AD13" s="176"/>
      <c r="AE13" s="177"/>
    </row>
    <row r="14" spans="2:33" ht="23.25" customHeight="1" x14ac:dyDescent="0.2">
      <c r="B14" s="809" t="s">
        <v>425</v>
      </c>
      <c r="C14" s="810"/>
      <c r="D14" s="810"/>
      <c r="E14" s="810"/>
      <c r="F14" s="811"/>
      <c r="G14" s="161" t="s">
        <v>0</v>
      </c>
      <c r="H14" s="375" t="s">
        <v>426</v>
      </c>
      <c r="I14" s="401"/>
      <c r="J14" s="401"/>
      <c r="K14" s="401"/>
      <c r="L14" s="401"/>
      <c r="M14" s="401"/>
      <c r="N14" s="401"/>
      <c r="O14" s="401"/>
      <c r="P14" s="401"/>
      <c r="Q14" s="401"/>
      <c r="R14" s="401"/>
      <c r="S14" s="151" t="s">
        <v>0</v>
      </c>
      <c r="T14" s="375" t="s">
        <v>427</v>
      </c>
      <c r="U14" s="162"/>
      <c r="V14" s="162"/>
      <c r="W14" s="162"/>
      <c r="X14" s="162"/>
      <c r="Y14" s="162"/>
      <c r="Z14" s="162"/>
      <c r="AA14" s="162"/>
      <c r="AB14" s="162"/>
      <c r="AC14" s="162"/>
      <c r="AD14" s="162"/>
      <c r="AE14" s="163"/>
    </row>
    <row r="15" spans="2:33" ht="23.25" customHeight="1" x14ac:dyDescent="0.2">
      <c r="B15" s="812"/>
      <c r="C15" s="813"/>
      <c r="D15" s="813"/>
      <c r="E15" s="813"/>
      <c r="F15" s="814"/>
      <c r="G15" s="145" t="s">
        <v>0</v>
      </c>
      <c r="H15" s="311" t="s">
        <v>428</v>
      </c>
      <c r="I15" s="395"/>
      <c r="J15" s="395"/>
      <c r="K15" s="395"/>
      <c r="L15" s="395"/>
      <c r="M15" s="395"/>
      <c r="N15" s="395"/>
      <c r="O15" s="395"/>
      <c r="P15" s="395"/>
      <c r="Q15" s="395"/>
      <c r="R15" s="395"/>
      <c r="S15" s="164"/>
      <c r="T15" s="164"/>
      <c r="U15" s="164"/>
      <c r="V15" s="164"/>
      <c r="W15" s="164"/>
      <c r="X15" s="164"/>
      <c r="Y15" s="164"/>
      <c r="Z15" s="164"/>
      <c r="AA15" s="164"/>
      <c r="AB15" s="164"/>
      <c r="AC15" s="164"/>
      <c r="AD15" s="164"/>
      <c r="AE15" s="165"/>
    </row>
    <row r="16" spans="2:33" s="365" customFormat="1" x14ac:dyDescent="0.2"/>
    <row r="17" spans="2:31" s="365" customFormat="1" x14ac:dyDescent="0.2">
      <c r="B17" s="365" t="s">
        <v>482</v>
      </c>
    </row>
    <row r="18" spans="2:31" s="365" customFormat="1" x14ac:dyDescent="0.2">
      <c r="B18" s="365" t="s">
        <v>434</v>
      </c>
      <c r="AD18" s="2"/>
      <c r="AE18" s="2"/>
    </row>
    <row r="19" spans="2:31" s="365" customFormat="1" ht="6" customHeight="1" x14ac:dyDescent="0.2"/>
    <row r="20" spans="2:31" s="365" customFormat="1" ht="6" customHeight="1" x14ac:dyDescent="0.2">
      <c r="B20" s="827" t="s">
        <v>435</v>
      </c>
      <c r="C20" s="828"/>
      <c r="D20" s="828"/>
      <c r="E20" s="828"/>
      <c r="F20" s="829"/>
      <c r="G20" s="374"/>
      <c r="H20" s="375"/>
      <c r="I20" s="375"/>
      <c r="J20" s="375"/>
      <c r="K20" s="375"/>
      <c r="L20" s="375"/>
      <c r="M20" s="375"/>
      <c r="N20" s="375"/>
      <c r="O20" s="375"/>
      <c r="P20" s="375"/>
      <c r="Q20" s="375"/>
      <c r="R20" s="375"/>
      <c r="S20" s="375"/>
      <c r="T20" s="375"/>
      <c r="U20" s="375"/>
      <c r="V20" s="375"/>
      <c r="W20" s="375"/>
      <c r="X20" s="375"/>
      <c r="Y20" s="375"/>
      <c r="Z20" s="375"/>
      <c r="AA20" s="374"/>
      <c r="AB20" s="375"/>
      <c r="AC20" s="375"/>
      <c r="AD20" s="401"/>
      <c r="AE20" s="402"/>
    </row>
    <row r="21" spans="2:31" s="365" customFormat="1" ht="13.5" customHeight="1" x14ac:dyDescent="0.2">
      <c r="B21" s="830"/>
      <c r="C21" s="825"/>
      <c r="D21" s="825"/>
      <c r="E21" s="825"/>
      <c r="F21" s="831"/>
      <c r="G21" s="373"/>
      <c r="H21" s="365" t="s">
        <v>1170</v>
      </c>
      <c r="AA21" s="373"/>
      <c r="AB21" s="129" t="s">
        <v>132</v>
      </c>
      <c r="AC21" s="129" t="s">
        <v>133</v>
      </c>
      <c r="AD21" s="129" t="s">
        <v>134</v>
      </c>
      <c r="AE21" s="166"/>
    </row>
    <row r="22" spans="2:31" s="365" customFormat="1" ht="15.75" customHeight="1" x14ac:dyDescent="0.2">
      <c r="B22" s="830"/>
      <c r="C22" s="825"/>
      <c r="D22" s="825"/>
      <c r="E22" s="825"/>
      <c r="F22" s="831"/>
      <c r="G22" s="373"/>
      <c r="I22" s="360" t="s">
        <v>218</v>
      </c>
      <c r="J22" s="862" t="s">
        <v>437</v>
      </c>
      <c r="K22" s="859"/>
      <c r="L22" s="859"/>
      <c r="M22" s="859"/>
      <c r="N22" s="859"/>
      <c r="O22" s="859"/>
      <c r="P22" s="859"/>
      <c r="Q22" s="859"/>
      <c r="R22" s="859"/>
      <c r="S22" s="859"/>
      <c r="T22" s="859"/>
      <c r="U22" s="859"/>
      <c r="V22" s="794"/>
      <c r="W22" s="795"/>
      <c r="X22" s="362" t="s">
        <v>219</v>
      </c>
      <c r="AA22" s="373"/>
      <c r="AB22" s="415"/>
      <c r="AC22" s="325"/>
      <c r="AD22" s="415"/>
      <c r="AE22" s="88"/>
    </row>
    <row r="23" spans="2:31" s="365" customFormat="1" ht="15.75" customHeight="1" x14ac:dyDescent="0.2">
      <c r="B23" s="830"/>
      <c r="C23" s="825"/>
      <c r="D23" s="825"/>
      <c r="E23" s="825"/>
      <c r="F23" s="831"/>
      <c r="G23" s="373"/>
      <c r="I23" s="396" t="s">
        <v>220</v>
      </c>
      <c r="J23" s="172" t="s">
        <v>438</v>
      </c>
      <c r="K23" s="311"/>
      <c r="L23" s="311"/>
      <c r="M23" s="311"/>
      <c r="N23" s="311"/>
      <c r="O23" s="311"/>
      <c r="P23" s="311"/>
      <c r="Q23" s="311"/>
      <c r="R23" s="311"/>
      <c r="S23" s="311"/>
      <c r="T23" s="311"/>
      <c r="U23" s="311"/>
      <c r="V23" s="800"/>
      <c r="W23" s="801"/>
      <c r="X23" s="378" t="s">
        <v>219</v>
      </c>
      <c r="Z23" s="169"/>
      <c r="AA23" s="91"/>
      <c r="AB23" s="144" t="s">
        <v>0</v>
      </c>
      <c r="AC23" s="144" t="s">
        <v>133</v>
      </c>
      <c r="AD23" s="144" t="s">
        <v>0</v>
      </c>
      <c r="AE23" s="88"/>
    </row>
    <row r="24" spans="2:31" s="365" customFormat="1" x14ac:dyDescent="0.2">
      <c r="B24" s="830"/>
      <c r="C24" s="825"/>
      <c r="D24" s="825"/>
      <c r="E24" s="825"/>
      <c r="F24" s="831"/>
      <c r="G24" s="373"/>
      <c r="H24" s="365" t="s">
        <v>439</v>
      </c>
      <c r="AA24" s="373"/>
      <c r="AD24" s="2"/>
      <c r="AE24" s="88"/>
    </row>
    <row r="25" spans="2:31" s="365" customFormat="1" x14ac:dyDescent="0.2">
      <c r="B25" s="830"/>
      <c r="C25" s="825"/>
      <c r="D25" s="825"/>
      <c r="E25" s="825"/>
      <c r="F25" s="831"/>
      <c r="G25" s="373"/>
      <c r="H25" s="365" t="s">
        <v>1171</v>
      </c>
      <c r="U25" s="169"/>
      <c r="V25" s="169"/>
      <c r="AA25" s="373"/>
      <c r="AD25" s="2"/>
      <c r="AE25" s="88"/>
    </row>
    <row r="26" spans="2:31" s="365" customFormat="1" ht="29.25" customHeight="1" x14ac:dyDescent="0.2">
      <c r="B26" s="830"/>
      <c r="C26" s="825"/>
      <c r="D26" s="825"/>
      <c r="E26" s="825"/>
      <c r="F26" s="831"/>
      <c r="G26" s="373"/>
      <c r="I26" s="360" t="s">
        <v>323</v>
      </c>
      <c r="J26" s="859" t="s">
        <v>441</v>
      </c>
      <c r="K26" s="859"/>
      <c r="L26" s="859"/>
      <c r="M26" s="859"/>
      <c r="N26" s="859"/>
      <c r="O26" s="859"/>
      <c r="P26" s="859"/>
      <c r="Q26" s="859"/>
      <c r="R26" s="859"/>
      <c r="S26" s="859"/>
      <c r="T26" s="859"/>
      <c r="U26" s="859"/>
      <c r="V26" s="794"/>
      <c r="W26" s="795"/>
      <c r="X26" s="362" t="s">
        <v>219</v>
      </c>
      <c r="Z26" s="169"/>
      <c r="AA26" s="91"/>
      <c r="AB26" s="144" t="s">
        <v>0</v>
      </c>
      <c r="AC26" s="144" t="s">
        <v>133</v>
      </c>
      <c r="AD26" s="144" t="s">
        <v>0</v>
      </c>
      <c r="AE26" s="88"/>
    </row>
    <row r="27" spans="2:31" s="365" customFormat="1" ht="6" customHeight="1" x14ac:dyDescent="0.2">
      <c r="B27" s="832"/>
      <c r="C27" s="833"/>
      <c r="D27" s="833"/>
      <c r="E27" s="833"/>
      <c r="F27" s="834"/>
      <c r="G27" s="377"/>
      <c r="H27" s="311"/>
      <c r="I27" s="311"/>
      <c r="J27" s="311"/>
      <c r="K27" s="311"/>
      <c r="L27" s="311"/>
      <c r="M27" s="311"/>
      <c r="N27" s="311"/>
      <c r="O27" s="311"/>
      <c r="P27" s="311"/>
      <c r="Q27" s="311"/>
      <c r="R27" s="311"/>
      <c r="S27" s="311"/>
      <c r="T27" s="311"/>
      <c r="U27" s="170"/>
      <c r="V27" s="170"/>
      <c r="W27" s="311"/>
      <c r="X27" s="311"/>
      <c r="Y27" s="311"/>
      <c r="Z27" s="311"/>
      <c r="AA27" s="377"/>
      <c r="AB27" s="311"/>
      <c r="AC27" s="311"/>
      <c r="AD27" s="395"/>
      <c r="AE27" s="403"/>
    </row>
    <row r="28" spans="2:31" s="365" customFormat="1" ht="6" customHeight="1" x14ac:dyDescent="0.2">
      <c r="B28" s="316"/>
      <c r="C28" s="317"/>
      <c r="D28" s="317"/>
      <c r="E28" s="317"/>
      <c r="F28" s="324"/>
      <c r="G28" s="374"/>
      <c r="H28" s="375"/>
      <c r="I28" s="375"/>
      <c r="J28" s="375"/>
      <c r="K28" s="375"/>
      <c r="L28" s="375"/>
      <c r="M28" s="375"/>
      <c r="N28" s="375"/>
      <c r="O28" s="375"/>
      <c r="P28" s="375"/>
      <c r="Q28" s="375"/>
      <c r="R28" s="375"/>
      <c r="S28" s="375"/>
      <c r="T28" s="375"/>
      <c r="U28" s="182"/>
      <c r="V28" s="182"/>
      <c r="W28" s="375"/>
      <c r="X28" s="375"/>
      <c r="Y28" s="375"/>
      <c r="Z28" s="375"/>
      <c r="AA28" s="375"/>
      <c r="AB28" s="375"/>
      <c r="AC28" s="375"/>
      <c r="AD28" s="401"/>
      <c r="AE28" s="402"/>
    </row>
    <row r="29" spans="2:31" s="365" customFormat="1" x14ac:dyDescent="0.2">
      <c r="B29" s="830" t="s">
        <v>490</v>
      </c>
      <c r="C29" s="825"/>
      <c r="D29" s="825"/>
      <c r="E29" s="825"/>
      <c r="F29" s="831"/>
      <c r="G29" s="449" t="s">
        <v>1199</v>
      </c>
      <c r="I29" s="183"/>
      <c r="J29" s="183"/>
      <c r="K29" s="183"/>
      <c r="L29" s="183"/>
      <c r="M29" s="183"/>
      <c r="N29" s="183"/>
      <c r="O29" s="183"/>
      <c r="P29" s="183"/>
      <c r="Q29" s="183"/>
      <c r="R29" s="183"/>
      <c r="S29" s="183"/>
      <c r="T29" s="183"/>
      <c r="U29" s="183"/>
      <c r="V29" s="183"/>
      <c r="W29" s="183"/>
      <c r="X29" s="183"/>
      <c r="Y29" s="183"/>
      <c r="Z29" s="183"/>
      <c r="AA29" s="183"/>
      <c r="AB29" s="183"/>
      <c r="AC29" s="183"/>
      <c r="AD29" s="2"/>
      <c r="AE29" s="88"/>
    </row>
    <row r="30" spans="2:31" s="365" customFormat="1" ht="54" customHeight="1" x14ac:dyDescent="0.2">
      <c r="B30" s="830"/>
      <c r="C30" s="825"/>
      <c r="D30" s="825"/>
      <c r="E30" s="825"/>
      <c r="F30" s="831"/>
      <c r="G30" s="899"/>
      <c r="H30" s="900"/>
      <c r="I30" s="900"/>
      <c r="J30" s="900"/>
      <c r="K30" s="900"/>
      <c r="L30" s="900"/>
      <c r="M30" s="900"/>
      <c r="N30" s="900"/>
      <c r="O30" s="900"/>
      <c r="P30" s="900"/>
      <c r="Q30" s="900"/>
      <c r="R30" s="900"/>
      <c r="S30" s="900"/>
      <c r="T30" s="900"/>
      <c r="U30" s="900"/>
      <c r="V30" s="900"/>
      <c r="W30" s="900"/>
      <c r="X30" s="900"/>
      <c r="Y30" s="900"/>
      <c r="Z30" s="900"/>
      <c r="AA30" s="900"/>
      <c r="AB30" s="900"/>
      <c r="AC30" s="900"/>
      <c r="AD30" s="900"/>
      <c r="AE30" s="901"/>
    </row>
    <row r="31" spans="2:31" s="365" customFormat="1" ht="6" customHeight="1" x14ac:dyDescent="0.2">
      <c r="B31" s="383"/>
      <c r="C31" s="384"/>
      <c r="D31" s="384"/>
      <c r="E31" s="384"/>
      <c r="F31" s="385"/>
      <c r="G31" s="377"/>
      <c r="H31" s="311"/>
      <c r="I31" s="311"/>
      <c r="J31" s="311"/>
      <c r="K31" s="311"/>
      <c r="L31" s="311"/>
      <c r="M31" s="311"/>
      <c r="N31" s="311"/>
      <c r="O31" s="311"/>
      <c r="P31" s="311"/>
      <c r="Q31" s="311"/>
      <c r="R31" s="311"/>
      <c r="S31" s="311"/>
      <c r="T31" s="311"/>
      <c r="U31" s="170"/>
      <c r="V31" s="170"/>
      <c r="W31" s="311"/>
      <c r="X31" s="311"/>
      <c r="Y31" s="311"/>
      <c r="Z31" s="311"/>
      <c r="AA31" s="311"/>
      <c r="AB31" s="311"/>
      <c r="AC31" s="311"/>
      <c r="AD31" s="395"/>
      <c r="AE31" s="403"/>
    </row>
    <row r="32" spans="2:31" s="365" customFormat="1" ht="9.75" customHeight="1" x14ac:dyDescent="0.2">
      <c r="B32" s="364"/>
      <c r="C32" s="364"/>
      <c r="D32" s="364"/>
      <c r="E32" s="364"/>
      <c r="F32" s="364"/>
      <c r="U32" s="169"/>
      <c r="V32" s="169"/>
    </row>
    <row r="33" spans="2:31" s="365" customFormat="1" x14ac:dyDescent="0.2">
      <c r="B33" s="365" t="s">
        <v>442</v>
      </c>
      <c r="C33" s="364"/>
      <c r="D33" s="364"/>
      <c r="E33" s="364"/>
      <c r="F33" s="364"/>
      <c r="U33" s="169"/>
      <c r="V33" s="169"/>
    </row>
    <row r="34" spans="2:31" s="365" customFormat="1" ht="6.75" customHeight="1" x14ac:dyDescent="0.2">
      <c r="B34" s="364"/>
      <c r="C34" s="364"/>
      <c r="D34" s="364"/>
      <c r="E34" s="364"/>
      <c r="F34" s="364"/>
      <c r="U34" s="169"/>
      <c r="V34" s="169"/>
    </row>
    <row r="35" spans="2:31" s="365" customFormat="1" ht="4.5" customHeight="1" x14ac:dyDescent="0.2">
      <c r="B35" s="827" t="s">
        <v>435</v>
      </c>
      <c r="C35" s="828"/>
      <c r="D35" s="828"/>
      <c r="E35" s="828"/>
      <c r="F35" s="829"/>
      <c r="G35" s="375"/>
      <c r="H35" s="375"/>
      <c r="I35" s="375"/>
      <c r="J35" s="375"/>
      <c r="K35" s="375"/>
      <c r="L35" s="375"/>
      <c r="M35" s="375"/>
      <c r="N35" s="375"/>
      <c r="O35" s="375"/>
      <c r="P35" s="375"/>
      <c r="Q35" s="375"/>
      <c r="R35" s="375"/>
      <c r="S35" s="375"/>
      <c r="T35" s="375"/>
      <c r="U35" s="375"/>
      <c r="V35" s="375"/>
      <c r="W35" s="375"/>
      <c r="X35" s="375"/>
      <c r="Y35" s="375"/>
      <c r="Z35" s="375"/>
      <c r="AA35" s="374"/>
      <c r="AB35" s="375"/>
      <c r="AC35" s="375"/>
      <c r="AD35" s="401"/>
      <c r="AE35" s="402"/>
    </row>
    <row r="36" spans="2:31" s="365" customFormat="1" ht="13.5" customHeight="1" x14ac:dyDescent="0.2">
      <c r="B36" s="830"/>
      <c r="C36" s="825"/>
      <c r="D36" s="825"/>
      <c r="E36" s="825"/>
      <c r="F36" s="831"/>
      <c r="H36" s="365" t="s">
        <v>436</v>
      </c>
      <c r="AA36" s="373"/>
      <c r="AB36" s="129" t="s">
        <v>132</v>
      </c>
      <c r="AC36" s="129" t="s">
        <v>133</v>
      </c>
      <c r="AD36" s="129" t="s">
        <v>134</v>
      </c>
      <c r="AE36" s="166"/>
    </row>
    <row r="37" spans="2:31" s="365" customFormat="1" ht="15.75" customHeight="1" x14ac:dyDescent="0.2">
      <c r="B37" s="830"/>
      <c r="C37" s="825"/>
      <c r="D37" s="825"/>
      <c r="E37" s="825"/>
      <c r="F37" s="831"/>
      <c r="I37" s="436" t="s">
        <v>218</v>
      </c>
      <c r="J37" s="862" t="s">
        <v>437</v>
      </c>
      <c r="K37" s="859"/>
      <c r="L37" s="859"/>
      <c r="M37" s="859"/>
      <c r="N37" s="859"/>
      <c r="O37" s="859"/>
      <c r="P37" s="859"/>
      <c r="Q37" s="859"/>
      <c r="R37" s="859"/>
      <c r="S37" s="859"/>
      <c r="T37" s="859"/>
      <c r="U37" s="859"/>
      <c r="V37" s="794"/>
      <c r="W37" s="795"/>
      <c r="X37" s="362" t="s">
        <v>219</v>
      </c>
      <c r="AA37" s="373"/>
      <c r="AB37" s="415"/>
      <c r="AC37" s="325"/>
      <c r="AD37" s="415"/>
      <c r="AE37" s="88"/>
    </row>
    <row r="38" spans="2:31" s="365" customFormat="1" ht="15.75" customHeight="1" x14ac:dyDescent="0.2">
      <c r="B38" s="832"/>
      <c r="C38" s="833"/>
      <c r="D38" s="833"/>
      <c r="E38" s="833"/>
      <c r="F38" s="834"/>
      <c r="I38" s="360" t="s">
        <v>220</v>
      </c>
      <c r="J38" s="172" t="s">
        <v>438</v>
      </c>
      <c r="K38" s="311"/>
      <c r="L38" s="311"/>
      <c r="M38" s="311"/>
      <c r="N38" s="311"/>
      <c r="O38" s="311"/>
      <c r="P38" s="311"/>
      <c r="Q38" s="311"/>
      <c r="R38" s="311"/>
      <c r="S38" s="311"/>
      <c r="T38" s="311"/>
      <c r="U38" s="311"/>
      <c r="V38" s="800"/>
      <c r="W38" s="801"/>
      <c r="X38" s="311" t="s">
        <v>219</v>
      </c>
      <c r="Y38" s="373"/>
      <c r="Z38" s="169"/>
      <c r="AA38" s="91"/>
      <c r="AB38" s="144" t="s">
        <v>0</v>
      </c>
      <c r="AC38" s="144" t="s">
        <v>133</v>
      </c>
      <c r="AD38" s="144" t="s">
        <v>0</v>
      </c>
      <c r="AE38" s="88"/>
    </row>
    <row r="39" spans="2:31" s="365" customFormat="1" ht="6" customHeight="1" x14ac:dyDescent="0.2">
      <c r="B39" s="832"/>
      <c r="C39" s="902"/>
      <c r="D39" s="833"/>
      <c r="E39" s="833"/>
      <c r="F39" s="834"/>
      <c r="G39" s="311"/>
      <c r="H39" s="311"/>
      <c r="I39" s="311"/>
      <c r="J39" s="311"/>
      <c r="K39" s="311"/>
      <c r="L39" s="311"/>
      <c r="M39" s="311"/>
      <c r="N39" s="311"/>
      <c r="O39" s="311"/>
      <c r="P39" s="311"/>
      <c r="Q39" s="311"/>
      <c r="R39" s="311"/>
      <c r="S39" s="311"/>
      <c r="T39" s="311"/>
      <c r="U39" s="170"/>
      <c r="V39" s="171"/>
      <c r="W39" s="307"/>
      <c r="X39" s="311"/>
      <c r="Y39" s="311"/>
      <c r="Z39" s="311"/>
      <c r="AA39" s="377"/>
      <c r="AB39" s="311"/>
      <c r="AC39" s="311"/>
      <c r="AD39" s="395"/>
      <c r="AE39" s="403"/>
    </row>
    <row r="40" spans="2:31" s="365" customFormat="1" ht="9.75" customHeight="1" x14ac:dyDescent="0.2">
      <c r="B40" s="364"/>
      <c r="C40" s="364"/>
      <c r="D40" s="364"/>
      <c r="E40" s="364"/>
      <c r="F40" s="364"/>
      <c r="U40" s="169"/>
      <c r="V40" s="168"/>
      <c r="W40" s="325"/>
    </row>
    <row r="41" spans="2:31" s="365" customFormat="1" ht="13.5" customHeight="1" x14ac:dyDescent="0.2">
      <c r="B41" s="365" t="s">
        <v>446</v>
      </c>
      <c r="C41" s="364"/>
      <c r="D41" s="364"/>
      <c r="E41" s="364"/>
      <c r="F41" s="364"/>
      <c r="U41" s="169"/>
      <c r="V41" s="168"/>
      <c r="W41" s="325"/>
    </row>
    <row r="42" spans="2:31" s="365" customFormat="1" x14ac:dyDescent="0.2">
      <c r="B42" s="173" t="s">
        <v>1172</v>
      </c>
      <c r="C42" s="364"/>
      <c r="D42" s="364"/>
      <c r="E42" s="364"/>
      <c r="F42" s="364"/>
      <c r="U42" s="169"/>
      <c r="V42" s="168"/>
      <c r="W42" s="325"/>
    </row>
    <row r="43" spans="2:31" s="365" customFormat="1" ht="4.5" customHeight="1" x14ac:dyDescent="0.2">
      <c r="B43" s="827" t="s">
        <v>435</v>
      </c>
      <c r="C43" s="828"/>
      <c r="D43" s="828"/>
      <c r="E43" s="828"/>
      <c r="F43" s="829"/>
      <c r="G43" s="374"/>
      <c r="H43" s="375"/>
      <c r="I43" s="375"/>
      <c r="J43" s="375"/>
      <c r="K43" s="375"/>
      <c r="L43" s="375"/>
      <c r="M43" s="375"/>
      <c r="N43" s="375"/>
      <c r="O43" s="375"/>
      <c r="P43" s="375"/>
      <c r="Q43" s="375"/>
      <c r="R43" s="375"/>
      <c r="S43" s="375"/>
      <c r="T43" s="375"/>
      <c r="U43" s="375"/>
      <c r="V43" s="304"/>
      <c r="W43" s="304"/>
      <c r="X43" s="375"/>
      <c r="Y43" s="375"/>
      <c r="Z43" s="375"/>
      <c r="AA43" s="374"/>
      <c r="AB43" s="375"/>
      <c r="AC43" s="375"/>
      <c r="AD43" s="401"/>
      <c r="AE43" s="402"/>
    </row>
    <row r="44" spans="2:31" s="365" customFormat="1" ht="13.5" customHeight="1" x14ac:dyDescent="0.2">
      <c r="B44" s="830"/>
      <c r="C44" s="825"/>
      <c r="D44" s="825"/>
      <c r="E44" s="825"/>
      <c r="F44" s="831"/>
      <c r="G44" s="373"/>
      <c r="H44" s="365" t="s">
        <v>484</v>
      </c>
      <c r="V44" s="325"/>
      <c r="W44" s="325"/>
      <c r="AA44" s="373"/>
      <c r="AB44" s="129" t="s">
        <v>132</v>
      </c>
      <c r="AC44" s="129" t="s">
        <v>133</v>
      </c>
      <c r="AD44" s="129" t="s">
        <v>134</v>
      </c>
      <c r="AE44" s="166"/>
    </row>
    <row r="45" spans="2:31" s="365" customFormat="1" ht="15.75" customHeight="1" x14ac:dyDescent="0.2">
      <c r="B45" s="830"/>
      <c r="C45" s="825"/>
      <c r="D45" s="825"/>
      <c r="E45" s="825"/>
      <c r="F45" s="831"/>
      <c r="G45" s="373"/>
      <c r="I45" s="360" t="s">
        <v>218</v>
      </c>
      <c r="J45" s="862" t="s">
        <v>437</v>
      </c>
      <c r="K45" s="859"/>
      <c r="L45" s="859"/>
      <c r="M45" s="859"/>
      <c r="N45" s="859"/>
      <c r="O45" s="859"/>
      <c r="P45" s="859"/>
      <c r="Q45" s="859"/>
      <c r="R45" s="859"/>
      <c r="S45" s="859"/>
      <c r="T45" s="859"/>
      <c r="U45" s="859"/>
      <c r="V45" s="794"/>
      <c r="W45" s="795"/>
      <c r="X45" s="362" t="s">
        <v>219</v>
      </c>
      <c r="AA45" s="373"/>
      <c r="AB45" s="415"/>
      <c r="AC45" s="325"/>
      <c r="AD45" s="415"/>
      <c r="AE45" s="88"/>
    </row>
    <row r="46" spans="2:31" s="365" customFormat="1" ht="15.75" customHeight="1" x14ac:dyDescent="0.2">
      <c r="B46" s="830"/>
      <c r="C46" s="825"/>
      <c r="D46" s="825"/>
      <c r="E46" s="825"/>
      <c r="F46" s="831"/>
      <c r="G46" s="373"/>
      <c r="I46" s="396" t="s">
        <v>220</v>
      </c>
      <c r="J46" s="172" t="s">
        <v>438</v>
      </c>
      <c r="K46" s="311"/>
      <c r="L46" s="311"/>
      <c r="M46" s="311"/>
      <c r="N46" s="311"/>
      <c r="O46" s="311"/>
      <c r="P46" s="311"/>
      <c r="Q46" s="311"/>
      <c r="R46" s="311"/>
      <c r="S46" s="311"/>
      <c r="T46" s="311"/>
      <c r="U46" s="311"/>
      <c r="V46" s="800"/>
      <c r="W46" s="801"/>
      <c r="X46" s="378" t="s">
        <v>219</v>
      </c>
      <c r="Z46" s="169"/>
      <c r="AA46" s="91"/>
      <c r="AB46" s="144" t="s">
        <v>0</v>
      </c>
      <c r="AC46" s="144" t="s">
        <v>133</v>
      </c>
      <c r="AD46" s="144" t="s">
        <v>0</v>
      </c>
      <c r="AE46" s="88"/>
    </row>
    <row r="47" spans="2:31" s="365" customFormat="1" ht="6" customHeight="1" x14ac:dyDescent="0.2">
      <c r="B47" s="832"/>
      <c r="C47" s="833"/>
      <c r="D47" s="833"/>
      <c r="E47" s="833"/>
      <c r="F47" s="834"/>
      <c r="G47" s="377"/>
      <c r="H47" s="311"/>
      <c r="I47" s="311"/>
      <c r="J47" s="311"/>
      <c r="K47" s="311"/>
      <c r="L47" s="311"/>
      <c r="M47" s="311"/>
      <c r="N47" s="311"/>
      <c r="O47" s="311"/>
      <c r="P47" s="311"/>
      <c r="Q47" s="311"/>
      <c r="R47" s="311"/>
      <c r="S47" s="311"/>
      <c r="T47" s="311"/>
      <c r="U47" s="170"/>
      <c r="V47" s="171"/>
      <c r="W47" s="307"/>
      <c r="X47" s="311"/>
      <c r="Y47" s="311"/>
      <c r="Z47" s="311"/>
      <c r="AA47" s="377"/>
      <c r="AB47" s="311"/>
      <c r="AC47" s="311"/>
      <c r="AD47" s="395"/>
      <c r="AE47" s="403"/>
    </row>
    <row r="48" spans="2:31" s="365" customFormat="1" ht="4.5" customHeight="1" x14ac:dyDescent="0.2">
      <c r="B48" s="827" t="s">
        <v>491</v>
      </c>
      <c r="C48" s="828"/>
      <c r="D48" s="828"/>
      <c r="E48" s="828"/>
      <c r="F48" s="829"/>
      <c r="G48" s="374"/>
      <c r="H48" s="375"/>
      <c r="I48" s="375"/>
      <c r="J48" s="375"/>
      <c r="K48" s="375"/>
      <c r="L48" s="375"/>
      <c r="M48" s="375"/>
      <c r="N48" s="375"/>
      <c r="O48" s="375"/>
      <c r="P48" s="375"/>
      <c r="Q48" s="375"/>
      <c r="R48" s="375"/>
      <c r="S48" s="375"/>
      <c r="T48" s="375"/>
      <c r="U48" s="375"/>
      <c r="V48" s="304"/>
      <c r="W48" s="304"/>
      <c r="X48" s="375"/>
      <c r="Y48" s="375"/>
      <c r="Z48" s="375"/>
      <c r="AA48" s="374"/>
      <c r="AB48" s="375"/>
      <c r="AC48" s="375"/>
      <c r="AD48" s="401"/>
      <c r="AE48" s="402"/>
    </row>
    <row r="49" spans="2:31" s="365" customFormat="1" ht="13.5" customHeight="1" x14ac:dyDescent="0.2">
      <c r="B49" s="830"/>
      <c r="C49" s="825"/>
      <c r="D49" s="825"/>
      <c r="E49" s="825"/>
      <c r="F49" s="831"/>
      <c r="G49" s="373"/>
      <c r="H49" s="365" t="s">
        <v>492</v>
      </c>
      <c r="V49" s="325"/>
      <c r="W49" s="325"/>
      <c r="AA49" s="373"/>
      <c r="AB49" s="129" t="s">
        <v>132</v>
      </c>
      <c r="AC49" s="129" t="s">
        <v>133</v>
      </c>
      <c r="AD49" s="129" t="s">
        <v>134</v>
      </c>
      <c r="AE49" s="166"/>
    </row>
    <row r="50" spans="2:31" s="365" customFormat="1" x14ac:dyDescent="0.2">
      <c r="B50" s="830"/>
      <c r="C50" s="825"/>
      <c r="D50" s="825"/>
      <c r="E50" s="825"/>
      <c r="F50" s="831"/>
      <c r="G50" s="373"/>
      <c r="I50" s="360" t="s">
        <v>218</v>
      </c>
      <c r="J50" s="860" t="s">
        <v>493</v>
      </c>
      <c r="K50" s="861"/>
      <c r="L50" s="861"/>
      <c r="M50" s="861"/>
      <c r="N50" s="861"/>
      <c r="O50" s="861"/>
      <c r="P50" s="861"/>
      <c r="Q50" s="861"/>
      <c r="R50" s="861"/>
      <c r="S50" s="861"/>
      <c r="T50" s="861"/>
      <c r="U50" s="861"/>
      <c r="V50" s="789"/>
      <c r="W50" s="794"/>
      <c r="X50" s="362" t="s">
        <v>219</v>
      </c>
      <c r="AA50" s="373"/>
      <c r="AB50" s="415"/>
      <c r="AC50" s="325"/>
      <c r="AD50" s="415"/>
      <c r="AE50" s="88"/>
    </row>
    <row r="51" spans="2:31" s="365" customFormat="1" ht="14.25" customHeight="1" x14ac:dyDescent="0.2">
      <c r="B51" s="830"/>
      <c r="C51" s="825"/>
      <c r="D51" s="825"/>
      <c r="E51" s="825"/>
      <c r="F51" s="831"/>
      <c r="G51" s="373"/>
      <c r="I51" s="396" t="s">
        <v>220</v>
      </c>
      <c r="J51" s="862" t="s">
        <v>452</v>
      </c>
      <c r="K51" s="859"/>
      <c r="L51" s="859"/>
      <c r="M51" s="859"/>
      <c r="N51" s="859"/>
      <c r="O51" s="859"/>
      <c r="P51" s="859"/>
      <c r="Q51" s="859"/>
      <c r="R51" s="859"/>
      <c r="S51" s="859"/>
      <c r="T51" s="859"/>
      <c r="U51" s="859"/>
      <c r="V51" s="789"/>
      <c r="W51" s="794"/>
      <c r="X51" s="378" t="s">
        <v>219</v>
      </c>
      <c r="Z51" s="169"/>
      <c r="AA51" s="91"/>
      <c r="AB51" s="144" t="s">
        <v>0</v>
      </c>
      <c r="AC51" s="144" t="s">
        <v>133</v>
      </c>
      <c r="AD51" s="144" t="s">
        <v>0</v>
      </c>
      <c r="AE51" s="88"/>
    </row>
    <row r="52" spans="2:31" s="365" customFormat="1" ht="6" customHeight="1" x14ac:dyDescent="0.2">
      <c r="B52" s="832"/>
      <c r="C52" s="833"/>
      <c r="D52" s="833"/>
      <c r="E52" s="833"/>
      <c r="F52" s="834"/>
      <c r="G52" s="377"/>
      <c r="H52" s="311"/>
      <c r="I52" s="311"/>
      <c r="J52" s="311"/>
      <c r="K52" s="311"/>
      <c r="L52" s="311"/>
      <c r="M52" s="311"/>
      <c r="N52" s="311"/>
      <c r="O52" s="311"/>
      <c r="P52" s="311"/>
      <c r="Q52" s="311"/>
      <c r="R52" s="311"/>
      <c r="S52" s="311"/>
      <c r="T52" s="311"/>
      <c r="U52" s="170"/>
      <c r="V52" s="171"/>
      <c r="W52" s="307"/>
      <c r="X52" s="311"/>
      <c r="Y52" s="311"/>
      <c r="Z52" s="311"/>
      <c r="AA52" s="377"/>
      <c r="AB52" s="311"/>
      <c r="AC52" s="311"/>
      <c r="AD52" s="395"/>
      <c r="AE52" s="403"/>
    </row>
    <row r="53" spans="2:31" s="365" customFormat="1" ht="4.5" customHeight="1" x14ac:dyDescent="0.2">
      <c r="B53" s="827" t="s">
        <v>453</v>
      </c>
      <c r="C53" s="828"/>
      <c r="D53" s="828"/>
      <c r="E53" s="828"/>
      <c r="F53" s="829"/>
      <c r="G53" s="374"/>
      <c r="H53" s="375"/>
      <c r="I53" s="375"/>
      <c r="J53" s="375"/>
      <c r="K53" s="375"/>
      <c r="L53" s="375"/>
      <c r="M53" s="375"/>
      <c r="N53" s="375"/>
      <c r="O53" s="375"/>
      <c r="P53" s="375"/>
      <c r="Q53" s="375"/>
      <c r="R53" s="375"/>
      <c r="S53" s="375"/>
      <c r="T53" s="375"/>
      <c r="U53" s="375"/>
      <c r="V53" s="304"/>
      <c r="W53" s="304"/>
      <c r="X53" s="375"/>
      <c r="Y53" s="375"/>
      <c r="Z53" s="375"/>
      <c r="AA53" s="374"/>
      <c r="AB53" s="375"/>
      <c r="AC53" s="375"/>
      <c r="AD53" s="401"/>
      <c r="AE53" s="402"/>
    </row>
    <row r="54" spans="2:31" s="365" customFormat="1" ht="13.5" customHeight="1" x14ac:dyDescent="0.2">
      <c r="B54" s="830"/>
      <c r="C54" s="825"/>
      <c r="D54" s="825"/>
      <c r="E54" s="825"/>
      <c r="F54" s="831"/>
      <c r="G54" s="373"/>
      <c r="H54" s="365" t="s">
        <v>448</v>
      </c>
      <c r="V54" s="325"/>
      <c r="W54" s="325"/>
      <c r="AA54" s="373"/>
      <c r="AB54" s="129" t="s">
        <v>132</v>
      </c>
      <c r="AC54" s="129" t="s">
        <v>133</v>
      </c>
      <c r="AD54" s="129" t="s">
        <v>134</v>
      </c>
      <c r="AE54" s="166"/>
    </row>
    <row r="55" spans="2:31" s="365" customFormat="1" ht="30" customHeight="1" x14ac:dyDescent="0.2">
      <c r="B55" s="830"/>
      <c r="C55" s="825"/>
      <c r="D55" s="825"/>
      <c r="E55" s="825"/>
      <c r="F55" s="831"/>
      <c r="G55" s="373"/>
      <c r="I55" s="360" t="s">
        <v>218</v>
      </c>
      <c r="J55" s="860" t="s">
        <v>494</v>
      </c>
      <c r="K55" s="861"/>
      <c r="L55" s="861"/>
      <c r="M55" s="861"/>
      <c r="N55" s="861"/>
      <c r="O55" s="861"/>
      <c r="P55" s="861"/>
      <c r="Q55" s="861"/>
      <c r="R55" s="861"/>
      <c r="S55" s="861"/>
      <c r="T55" s="861"/>
      <c r="U55" s="861"/>
      <c r="V55" s="789"/>
      <c r="W55" s="794"/>
      <c r="X55" s="362" t="s">
        <v>219</v>
      </c>
      <c r="AA55" s="373"/>
      <c r="AD55" s="2"/>
      <c r="AE55" s="88"/>
    </row>
    <row r="56" spans="2:31" s="365" customFormat="1" ht="33" customHeight="1" x14ac:dyDescent="0.2">
      <c r="B56" s="830"/>
      <c r="C56" s="825"/>
      <c r="D56" s="825"/>
      <c r="E56" s="825"/>
      <c r="F56" s="831"/>
      <c r="G56" s="373"/>
      <c r="I56" s="396" t="s">
        <v>220</v>
      </c>
      <c r="J56" s="862" t="s">
        <v>454</v>
      </c>
      <c r="K56" s="859"/>
      <c r="L56" s="859"/>
      <c r="M56" s="859"/>
      <c r="N56" s="859"/>
      <c r="O56" s="859"/>
      <c r="P56" s="859"/>
      <c r="Q56" s="859"/>
      <c r="R56" s="859"/>
      <c r="S56" s="859"/>
      <c r="T56" s="859"/>
      <c r="U56" s="859"/>
      <c r="V56" s="789"/>
      <c r="W56" s="794"/>
      <c r="X56" s="378" t="s">
        <v>219</v>
      </c>
      <c r="Z56" s="169"/>
      <c r="AA56" s="91"/>
      <c r="AB56" s="144" t="s">
        <v>0</v>
      </c>
      <c r="AC56" s="144" t="s">
        <v>133</v>
      </c>
      <c r="AD56" s="144" t="s">
        <v>0</v>
      </c>
      <c r="AE56" s="88"/>
    </row>
    <row r="57" spans="2:31" s="365" customFormat="1" ht="6" customHeight="1" x14ac:dyDescent="0.2">
      <c r="B57" s="832"/>
      <c r="C57" s="833"/>
      <c r="D57" s="833"/>
      <c r="E57" s="833"/>
      <c r="F57" s="834"/>
      <c r="G57" s="377"/>
      <c r="H57" s="311"/>
      <c r="I57" s="311"/>
      <c r="J57" s="311"/>
      <c r="K57" s="311"/>
      <c r="L57" s="311"/>
      <c r="M57" s="311"/>
      <c r="N57" s="311"/>
      <c r="O57" s="311"/>
      <c r="P57" s="311"/>
      <c r="Q57" s="311"/>
      <c r="R57" s="311"/>
      <c r="S57" s="311"/>
      <c r="T57" s="311"/>
      <c r="U57" s="170"/>
      <c r="V57" s="170"/>
      <c r="W57" s="311"/>
      <c r="X57" s="311"/>
      <c r="Y57" s="311"/>
      <c r="Z57" s="311"/>
      <c r="AA57" s="377"/>
      <c r="AB57" s="311"/>
      <c r="AC57" s="311"/>
      <c r="AD57" s="395"/>
      <c r="AE57" s="403"/>
    </row>
    <row r="58" spans="2:31" s="365" customFormat="1" ht="6" customHeight="1" x14ac:dyDescent="0.2">
      <c r="B58" s="364"/>
      <c r="C58" s="364"/>
      <c r="D58" s="364"/>
      <c r="E58" s="364"/>
      <c r="F58" s="364"/>
      <c r="U58" s="169"/>
      <c r="V58" s="169"/>
    </row>
    <row r="59" spans="2:31" s="365" customFormat="1" ht="13.5" customHeight="1" x14ac:dyDescent="0.2">
      <c r="B59" s="886" t="s">
        <v>455</v>
      </c>
      <c r="C59" s="863"/>
      <c r="D59" s="174" t="s">
        <v>350</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row>
    <row r="60" spans="2:31" s="365" customFormat="1" ht="37.5" customHeight="1" x14ac:dyDescent="0.2">
      <c r="B60" s="886" t="s">
        <v>495</v>
      </c>
      <c r="C60" s="863"/>
      <c r="D60" s="864" t="s">
        <v>1173</v>
      </c>
      <c r="E60" s="864"/>
      <c r="F60" s="864"/>
      <c r="G60" s="864"/>
      <c r="H60" s="864"/>
      <c r="I60" s="864"/>
      <c r="J60" s="864"/>
      <c r="K60" s="864"/>
      <c r="L60" s="864"/>
      <c r="M60" s="864"/>
      <c r="N60" s="864"/>
      <c r="O60" s="864"/>
      <c r="P60" s="864"/>
      <c r="Q60" s="864"/>
      <c r="R60" s="864"/>
      <c r="S60" s="864"/>
      <c r="T60" s="864"/>
      <c r="U60" s="864"/>
      <c r="V60" s="864"/>
      <c r="W60" s="864"/>
      <c r="X60" s="864"/>
      <c r="Y60" s="864"/>
      <c r="Z60" s="864"/>
      <c r="AA60" s="864"/>
      <c r="AB60" s="864"/>
      <c r="AC60" s="864"/>
      <c r="AD60" s="864"/>
      <c r="AE60" s="864"/>
    </row>
    <row r="122" spans="3:7" x14ac:dyDescent="0.2">
      <c r="C122" s="59"/>
      <c r="D122" s="59"/>
      <c r="E122" s="59"/>
      <c r="F122" s="59"/>
      <c r="G122" s="59"/>
    </row>
    <row r="123" spans="3:7" x14ac:dyDescent="0.2">
      <c r="C123" s="57"/>
    </row>
  </sheetData>
  <mergeCells count="39">
    <mergeCell ref="B60:C60"/>
    <mergeCell ref="D60:AE60"/>
    <mergeCell ref="B53:F57"/>
    <mergeCell ref="J55:U55"/>
    <mergeCell ref="V55:W55"/>
    <mergeCell ref="J56:U56"/>
    <mergeCell ref="V56:W56"/>
    <mergeCell ref="B59:C59"/>
    <mergeCell ref="B43:F47"/>
    <mergeCell ref="J45:U45"/>
    <mergeCell ref="V45:W45"/>
    <mergeCell ref="V46:W46"/>
    <mergeCell ref="B48:F52"/>
    <mergeCell ref="J50:U50"/>
    <mergeCell ref="V50:W50"/>
    <mergeCell ref="J51:U51"/>
    <mergeCell ref="V51:W51"/>
    <mergeCell ref="B29:F30"/>
    <mergeCell ref="G30:AE30"/>
    <mergeCell ref="B35:F39"/>
    <mergeCell ref="J37:U37"/>
    <mergeCell ref="V37:W37"/>
    <mergeCell ref="V38:W38"/>
    <mergeCell ref="B9:F9"/>
    <mergeCell ref="B10:F13"/>
    <mergeCell ref="B14:F15"/>
    <mergeCell ref="B20:F27"/>
    <mergeCell ref="J22:U22"/>
    <mergeCell ref="V22:W22"/>
    <mergeCell ref="V23:W23"/>
    <mergeCell ref="J26:U26"/>
    <mergeCell ref="V26:W26"/>
    <mergeCell ref="W3:X3"/>
    <mergeCell ref="Z3:AA3"/>
    <mergeCell ref="AC3:AD3"/>
    <mergeCell ref="B5:AE5"/>
    <mergeCell ref="B6:AE6"/>
    <mergeCell ref="B8:F8"/>
    <mergeCell ref="G8:AE8"/>
  </mergeCells>
  <phoneticPr fontId="3"/>
  <dataValidations count="1">
    <dataValidation type="list" allowBlank="1" showInputMessage="1" showErrorMessage="1" sqref="L9 Q9 S14 V10 Z10 AB23 AD23 AB26 AD26 AB38 AD38 AB46 AD46 AB51 AD51 AB56 AD56 G9:G15 R10:R12" xr:uid="{00000000-0002-0000-1D00-000000000000}">
      <formula1>"□,■"</formula1>
    </dataValidation>
  </dataValidations>
  <pageMargins left="0.7" right="0.7" top="0.75" bottom="0.75" header="0.3" footer="0.3"/>
  <pageSetup paperSize="9"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G123"/>
  <sheetViews>
    <sheetView zoomScaleNormal="100" zoomScaleSheetLayoutView="85" workbookViewId="0">
      <selection activeCell="AG3" sqref="AG3"/>
    </sheetView>
  </sheetViews>
  <sheetFormatPr defaultColWidth="3.44140625" defaultRowHeight="13.2" x14ac:dyDescent="0.2"/>
  <cols>
    <col min="1" max="1" width="1.21875" style="3" customWidth="1"/>
    <col min="2" max="2" width="3.109375" style="380" customWidth="1"/>
    <col min="3" max="30" width="3.109375" style="3" customWidth="1"/>
    <col min="31" max="31" width="1.21875" style="3" customWidth="1"/>
    <col min="32" max="16384" width="3.44140625" style="3"/>
  </cols>
  <sheetData>
    <row r="1" spans="2:33" s="365" customFormat="1" x14ac:dyDescent="0.2"/>
    <row r="2" spans="2:33" s="365" customFormat="1" x14ac:dyDescent="0.2">
      <c r="B2" s="365" t="s">
        <v>1023</v>
      </c>
    </row>
    <row r="3" spans="2:33" s="365" customFormat="1" x14ac:dyDescent="0.2">
      <c r="U3" s="336" t="s">
        <v>10</v>
      </c>
      <c r="V3" s="788"/>
      <c r="W3" s="788"/>
      <c r="X3" s="336" t="s">
        <v>11</v>
      </c>
      <c r="Y3" s="788"/>
      <c r="Z3" s="788"/>
      <c r="AA3" s="336" t="s">
        <v>12</v>
      </c>
      <c r="AB3" s="788"/>
      <c r="AC3" s="788"/>
      <c r="AD3" s="336" t="s">
        <v>89</v>
      </c>
      <c r="AG3" s="477" t="s">
        <v>1249</v>
      </c>
    </row>
    <row r="4" spans="2:33" s="365" customFormat="1" x14ac:dyDescent="0.2">
      <c r="AD4" s="336"/>
    </row>
    <row r="5" spans="2:33" s="365" customForma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3" s="365" customFormat="1" x14ac:dyDescent="0.2">
      <c r="B6" s="788" t="s">
        <v>496</v>
      </c>
      <c r="C6" s="788"/>
      <c r="D6" s="788"/>
      <c r="E6" s="788"/>
      <c r="F6" s="788"/>
      <c r="G6" s="788"/>
      <c r="H6" s="788"/>
      <c r="I6" s="788"/>
      <c r="J6" s="788"/>
      <c r="K6" s="788"/>
      <c r="L6" s="788"/>
      <c r="M6" s="788"/>
      <c r="N6" s="788"/>
      <c r="O6" s="788"/>
      <c r="P6" s="788"/>
      <c r="Q6" s="788"/>
      <c r="R6" s="788"/>
      <c r="S6" s="788"/>
      <c r="T6" s="788"/>
      <c r="U6" s="788"/>
      <c r="V6" s="788"/>
      <c r="W6" s="788"/>
      <c r="X6" s="788"/>
      <c r="Y6" s="788"/>
      <c r="Z6" s="788"/>
      <c r="AA6" s="788"/>
      <c r="AB6" s="788"/>
      <c r="AC6" s="788"/>
      <c r="AD6" s="788"/>
    </row>
    <row r="7" spans="2:33" s="365" customFormat="1" x14ac:dyDescent="0.2"/>
    <row r="8" spans="2:33" s="365" customFormat="1" ht="23.25"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9"/>
    </row>
    <row r="9" spans="2:33" ht="23.25" customHeight="1" x14ac:dyDescent="0.2">
      <c r="B9" s="790" t="s">
        <v>420</v>
      </c>
      <c r="C9" s="791"/>
      <c r="D9" s="791"/>
      <c r="E9" s="791"/>
      <c r="F9" s="791"/>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3" ht="23.25" customHeight="1" x14ac:dyDescent="0.2">
      <c r="B10" s="809" t="s">
        <v>421</v>
      </c>
      <c r="C10" s="810"/>
      <c r="D10" s="810"/>
      <c r="E10" s="810"/>
      <c r="F10" s="811"/>
      <c r="G10" s="142" t="s">
        <v>0</v>
      </c>
      <c r="H10" s="361" t="s">
        <v>497</v>
      </c>
      <c r="I10" s="393"/>
      <c r="J10" s="393"/>
      <c r="K10" s="393"/>
      <c r="L10" s="393"/>
      <c r="M10" s="393"/>
      <c r="N10" s="393"/>
      <c r="O10" s="393"/>
      <c r="P10" s="393"/>
      <c r="Q10" s="393"/>
      <c r="R10" s="393"/>
      <c r="S10" s="361"/>
      <c r="T10" s="143" t="s">
        <v>0</v>
      </c>
      <c r="U10" s="361" t="s">
        <v>498</v>
      </c>
      <c r="V10" s="391"/>
      <c r="W10" s="391"/>
      <c r="X10" s="391"/>
      <c r="Y10" s="391"/>
      <c r="Z10" s="391"/>
      <c r="AA10" s="391"/>
      <c r="AB10" s="391"/>
      <c r="AC10" s="391"/>
      <c r="AD10" s="160"/>
    </row>
    <row r="11" spans="2:33" ht="23.25" customHeight="1" x14ac:dyDescent="0.2">
      <c r="B11" s="809" t="s">
        <v>425</v>
      </c>
      <c r="C11" s="810"/>
      <c r="D11" s="810"/>
      <c r="E11" s="810"/>
      <c r="F11" s="811"/>
      <c r="G11" s="161" t="s">
        <v>0</v>
      </c>
      <c r="H11" s="375" t="s">
        <v>426</v>
      </c>
      <c r="I11" s="401"/>
      <c r="J11" s="401"/>
      <c r="K11" s="401"/>
      <c r="L11" s="401"/>
      <c r="M11" s="401"/>
      <c r="N11" s="401"/>
      <c r="O11" s="401"/>
      <c r="P11" s="401"/>
      <c r="Q11" s="401"/>
      <c r="R11" s="401"/>
      <c r="S11" s="151" t="s">
        <v>0</v>
      </c>
      <c r="T11" s="375" t="s">
        <v>427</v>
      </c>
      <c r="U11" s="375"/>
      <c r="V11" s="162"/>
      <c r="W11" s="162"/>
      <c r="X11" s="162"/>
      <c r="Y11" s="162"/>
      <c r="Z11" s="162"/>
      <c r="AA11" s="162"/>
      <c r="AB11" s="162"/>
      <c r="AC11" s="162"/>
      <c r="AD11" s="163"/>
    </row>
    <row r="12" spans="2:33" ht="23.25" customHeight="1" x14ac:dyDescent="0.2">
      <c r="B12" s="812"/>
      <c r="C12" s="813"/>
      <c r="D12" s="813"/>
      <c r="E12" s="813"/>
      <c r="F12" s="814"/>
      <c r="G12" s="145" t="s">
        <v>0</v>
      </c>
      <c r="H12" s="311" t="s">
        <v>428</v>
      </c>
      <c r="I12" s="395"/>
      <c r="J12" s="395"/>
      <c r="K12" s="395"/>
      <c r="L12" s="395"/>
      <c r="M12" s="395"/>
      <c r="N12" s="395"/>
      <c r="O12" s="395"/>
      <c r="P12" s="395"/>
      <c r="Q12" s="395"/>
      <c r="R12" s="395"/>
      <c r="S12" s="164"/>
      <c r="T12" s="172"/>
      <c r="U12" s="172"/>
      <c r="V12" s="172"/>
      <c r="W12" s="172"/>
      <c r="X12" s="172"/>
      <c r="Y12" s="172"/>
      <c r="Z12" s="172"/>
      <c r="AA12" s="172"/>
      <c r="AB12" s="172"/>
      <c r="AC12" s="172"/>
      <c r="AD12" s="184"/>
    </row>
    <row r="13" spans="2:33" s="365" customFormat="1" ht="9" customHeight="1" x14ac:dyDescent="0.2"/>
    <row r="14" spans="2:33" s="365" customFormat="1" x14ac:dyDescent="0.2">
      <c r="B14" s="840" t="s">
        <v>429</v>
      </c>
      <c r="C14" s="841"/>
      <c r="D14" s="841"/>
      <c r="E14" s="841"/>
      <c r="F14" s="842"/>
      <c r="G14" s="903"/>
      <c r="H14" s="904"/>
      <c r="I14" s="904"/>
      <c r="J14" s="904"/>
      <c r="K14" s="904"/>
      <c r="L14" s="904"/>
      <c r="M14" s="904"/>
      <c r="N14" s="904"/>
      <c r="O14" s="904"/>
      <c r="P14" s="904"/>
      <c r="Q14" s="904"/>
      <c r="R14" s="904"/>
      <c r="S14" s="904"/>
      <c r="T14" s="904"/>
      <c r="U14" s="904"/>
      <c r="V14" s="904"/>
      <c r="W14" s="904"/>
      <c r="X14" s="904"/>
      <c r="Y14" s="905"/>
      <c r="Z14" s="400"/>
      <c r="AA14" s="148" t="s">
        <v>132</v>
      </c>
      <c r="AB14" s="148" t="s">
        <v>133</v>
      </c>
      <c r="AC14" s="148" t="s">
        <v>134</v>
      </c>
      <c r="AD14" s="402"/>
    </row>
    <row r="15" spans="2:33" s="365" customFormat="1" ht="27" customHeight="1" x14ac:dyDescent="0.2">
      <c r="B15" s="843"/>
      <c r="C15" s="803"/>
      <c r="D15" s="803"/>
      <c r="E15" s="803"/>
      <c r="F15" s="844"/>
      <c r="G15" s="906" t="s">
        <v>430</v>
      </c>
      <c r="H15" s="907"/>
      <c r="I15" s="907"/>
      <c r="J15" s="907"/>
      <c r="K15" s="907"/>
      <c r="L15" s="907"/>
      <c r="M15" s="907"/>
      <c r="N15" s="907"/>
      <c r="O15" s="907"/>
      <c r="P15" s="907"/>
      <c r="Q15" s="907"/>
      <c r="R15" s="907"/>
      <c r="S15" s="907"/>
      <c r="T15" s="907"/>
      <c r="U15" s="907"/>
      <c r="V15" s="907"/>
      <c r="W15" s="907"/>
      <c r="X15" s="907"/>
      <c r="Y15" s="908"/>
      <c r="Z15" s="91"/>
      <c r="AA15" s="144" t="s">
        <v>0</v>
      </c>
      <c r="AB15" s="144" t="s">
        <v>133</v>
      </c>
      <c r="AC15" s="144" t="s">
        <v>0</v>
      </c>
      <c r="AD15" s="88"/>
    </row>
    <row r="16" spans="2:33" s="365" customFormat="1" ht="27" customHeight="1" x14ac:dyDescent="0.2">
      <c r="B16" s="845"/>
      <c r="C16" s="793"/>
      <c r="D16" s="793"/>
      <c r="E16" s="793"/>
      <c r="F16" s="846"/>
      <c r="G16" s="909" t="s">
        <v>431</v>
      </c>
      <c r="H16" s="910"/>
      <c r="I16" s="910"/>
      <c r="J16" s="910"/>
      <c r="K16" s="910"/>
      <c r="L16" s="910"/>
      <c r="M16" s="910"/>
      <c r="N16" s="910"/>
      <c r="O16" s="910"/>
      <c r="P16" s="910"/>
      <c r="Q16" s="910"/>
      <c r="R16" s="910"/>
      <c r="S16" s="910"/>
      <c r="T16" s="910"/>
      <c r="U16" s="910"/>
      <c r="V16" s="910"/>
      <c r="W16" s="910"/>
      <c r="X16" s="910"/>
      <c r="Y16" s="911"/>
      <c r="Z16" s="394"/>
      <c r="AA16" s="146" t="s">
        <v>0</v>
      </c>
      <c r="AB16" s="146" t="s">
        <v>133</v>
      </c>
      <c r="AC16" s="146" t="s">
        <v>0</v>
      </c>
      <c r="AD16" s="403"/>
    </row>
    <row r="17" spans="2:30" s="365" customFormat="1" ht="9" customHeight="1" x14ac:dyDescent="0.2"/>
    <row r="18" spans="2:30" s="365" customFormat="1" x14ac:dyDescent="0.2">
      <c r="B18" s="365" t="s">
        <v>433</v>
      </c>
    </row>
    <row r="19" spans="2:30" s="365" customFormat="1" x14ac:dyDescent="0.2">
      <c r="B19" s="365" t="s">
        <v>434</v>
      </c>
      <c r="AC19" s="2"/>
      <c r="AD19" s="2"/>
    </row>
    <row r="20" spans="2:30" s="365" customFormat="1" ht="4.5" customHeight="1" x14ac:dyDescent="0.2"/>
    <row r="21" spans="2:30" s="365" customFormat="1" ht="4.5" customHeight="1" x14ac:dyDescent="0.2">
      <c r="B21" s="827" t="s">
        <v>435</v>
      </c>
      <c r="C21" s="828"/>
      <c r="D21" s="828"/>
      <c r="E21" s="828"/>
      <c r="F21" s="829"/>
      <c r="G21" s="374"/>
      <c r="H21" s="375"/>
      <c r="I21" s="375"/>
      <c r="J21" s="375"/>
      <c r="K21" s="375"/>
      <c r="L21" s="375"/>
      <c r="M21" s="375"/>
      <c r="N21" s="375"/>
      <c r="O21" s="375"/>
      <c r="P21" s="375"/>
      <c r="Q21" s="375"/>
      <c r="R21" s="375"/>
      <c r="S21" s="375"/>
      <c r="T21" s="375"/>
      <c r="U21" s="375"/>
      <c r="V21" s="375"/>
      <c r="W21" s="375"/>
      <c r="X21" s="375"/>
      <c r="Y21" s="375"/>
      <c r="Z21" s="374"/>
      <c r="AA21" s="375"/>
      <c r="AB21" s="375"/>
      <c r="AC21" s="401"/>
      <c r="AD21" s="402"/>
    </row>
    <row r="22" spans="2:30" s="365" customFormat="1" ht="15.75" customHeight="1" x14ac:dyDescent="0.2">
      <c r="B22" s="830"/>
      <c r="C22" s="825"/>
      <c r="D22" s="825"/>
      <c r="E22" s="825"/>
      <c r="F22" s="831"/>
      <c r="G22" s="373"/>
      <c r="H22" s="365" t="s">
        <v>483</v>
      </c>
      <c r="Z22" s="373"/>
      <c r="AA22" s="129" t="s">
        <v>132</v>
      </c>
      <c r="AB22" s="129" t="s">
        <v>133</v>
      </c>
      <c r="AC22" s="129" t="s">
        <v>134</v>
      </c>
      <c r="AD22" s="166"/>
    </row>
    <row r="23" spans="2:30" s="365" customFormat="1" ht="29.25" customHeight="1" x14ac:dyDescent="0.2">
      <c r="B23" s="830"/>
      <c r="C23" s="825"/>
      <c r="D23" s="825"/>
      <c r="E23" s="825"/>
      <c r="F23" s="831"/>
      <c r="G23" s="373"/>
      <c r="I23" s="360" t="s">
        <v>218</v>
      </c>
      <c r="J23" s="860" t="s">
        <v>499</v>
      </c>
      <c r="K23" s="861"/>
      <c r="L23" s="861"/>
      <c r="M23" s="861"/>
      <c r="N23" s="861"/>
      <c r="O23" s="861"/>
      <c r="P23" s="861"/>
      <c r="Q23" s="861"/>
      <c r="R23" s="861"/>
      <c r="S23" s="861"/>
      <c r="T23" s="861"/>
      <c r="U23" s="885"/>
      <c r="V23" s="789"/>
      <c r="W23" s="794"/>
      <c r="X23" s="362" t="s">
        <v>219</v>
      </c>
      <c r="Z23" s="373"/>
      <c r="AA23" s="415"/>
      <c r="AB23" s="325"/>
      <c r="AC23" s="415"/>
      <c r="AD23" s="88"/>
    </row>
    <row r="24" spans="2:30" s="365" customFormat="1" ht="15.75" customHeight="1" x14ac:dyDescent="0.2">
      <c r="B24" s="830"/>
      <c r="C24" s="825"/>
      <c r="D24" s="825"/>
      <c r="E24" s="825"/>
      <c r="F24" s="831"/>
      <c r="G24" s="373"/>
      <c r="I24" s="396" t="s">
        <v>220</v>
      </c>
      <c r="J24" s="181" t="s">
        <v>438</v>
      </c>
      <c r="K24" s="311"/>
      <c r="L24" s="311"/>
      <c r="M24" s="311"/>
      <c r="N24" s="311"/>
      <c r="O24" s="311"/>
      <c r="P24" s="311"/>
      <c r="Q24" s="311"/>
      <c r="R24" s="311"/>
      <c r="S24" s="311"/>
      <c r="T24" s="311"/>
      <c r="U24" s="378"/>
      <c r="V24" s="789"/>
      <c r="W24" s="794"/>
      <c r="X24" s="378" t="s">
        <v>219</v>
      </c>
      <c r="Y24" s="169"/>
      <c r="Z24" s="91"/>
      <c r="AA24" s="144" t="s">
        <v>0</v>
      </c>
      <c r="AB24" s="144" t="s">
        <v>133</v>
      </c>
      <c r="AC24" s="144" t="s">
        <v>0</v>
      </c>
      <c r="AD24" s="88"/>
    </row>
    <row r="25" spans="2:30" s="365" customFormat="1" ht="24" customHeight="1" x14ac:dyDescent="0.2">
      <c r="B25" s="830"/>
      <c r="C25" s="825"/>
      <c r="D25" s="825"/>
      <c r="E25" s="825"/>
      <c r="F25" s="831"/>
      <c r="G25" s="373"/>
      <c r="I25" s="912" t="s">
        <v>500</v>
      </c>
      <c r="J25" s="912"/>
      <c r="K25" s="912"/>
      <c r="L25" s="912"/>
      <c r="M25" s="912"/>
      <c r="N25" s="912"/>
      <c r="O25" s="912"/>
      <c r="P25" s="912"/>
      <c r="Q25" s="912"/>
      <c r="R25" s="912"/>
      <c r="S25" s="912"/>
      <c r="T25" s="912"/>
      <c r="U25" s="912"/>
      <c r="V25" s="912"/>
      <c r="W25" s="912"/>
      <c r="X25" s="912"/>
      <c r="Y25" s="169"/>
      <c r="Z25" s="366"/>
      <c r="AA25" s="325"/>
      <c r="AB25" s="325"/>
      <c r="AC25" s="325"/>
      <c r="AD25" s="367"/>
    </row>
    <row r="26" spans="2:30" s="365" customFormat="1" x14ac:dyDescent="0.2">
      <c r="B26" s="830"/>
      <c r="C26" s="825"/>
      <c r="D26" s="825"/>
      <c r="E26" s="825"/>
      <c r="F26" s="831"/>
      <c r="G26" s="373"/>
      <c r="H26" s="365" t="s">
        <v>439</v>
      </c>
      <c r="Z26" s="373"/>
      <c r="AC26" s="2"/>
      <c r="AD26" s="88"/>
    </row>
    <row r="27" spans="2:30" s="365" customFormat="1" ht="15.75" customHeight="1" x14ac:dyDescent="0.2">
      <c r="B27" s="830"/>
      <c r="C27" s="825"/>
      <c r="D27" s="825"/>
      <c r="E27" s="825"/>
      <c r="F27" s="831"/>
      <c r="G27" s="373"/>
      <c r="H27" s="365" t="s">
        <v>440</v>
      </c>
      <c r="T27" s="169"/>
      <c r="V27" s="169"/>
      <c r="Z27" s="373"/>
      <c r="AC27" s="2"/>
      <c r="AD27" s="88"/>
    </row>
    <row r="28" spans="2:30" s="365" customFormat="1" ht="29.25" customHeight="1" x14ac:dyDescent="0.2">
      <c r="B28" s="830"/>
      <c r="C28" s="825"/>
      <c r="D28" s="825"/>
      <c r="E28" s="825"/>
      <c r="F28" s="831"/>
      <c r="G28" s="373"/>
      <c r="I28" s="360" t="s">
        <v>323</v>
      </c>
      <c r="J28" s="913" t="s">
        <v>441</v>
      </c>
      <c r="K28" s="913"/>
      <c r="L28" s="913"/>
      <c r="M28" s="913"/>
      <c r="N28" s="913"/>
      <c r="O28" s="913"/>
      <c r="P28" s="913"/>
      <c r="Q28" s="913"/>
      <c r="R28" s="913"/>
      <c r="S28" s="913"/>
      <c r="T28" s="913"/>
      <c r="U28" s="913"/>
      <c r="V28" s="789"/>
      <c r="W28" s="794"/>
      <c r="X28" s="362" t="s">
        <v>219</v>
      </c>
      <c r="Y28" s="169"/>
      <c r="Z28" s="91"/>
      <c r="AA28" s="144" t="s">
        <v>0</v>
      </c>
      <c r="AB28" s="144" t="s">
        <v>133</v>
      </c>
      <c r="AC28" s="144" t="s">
        <v>0</v>
      </c>
      <c r="AD28" s="88"/>
    </row>
    <row r="29" spans="2:30" s="365" customFormat="1" ht="4.5" customHeight="1" x14ac:dyDescent="0.2">
      <c r="B29" s="832"/>
      <c r="C29" s="833"/>
      <c r="D29" s="833"/>
      <c r="E29" s="833"/>
      <c r="F29" s="834"/>
      <c r="G29" s="377"/>
      <c r="H29" s="311"/>
      <c r="I29" s="311"/>
      <c r="J29" s="311"/>
      <c r="K29" s="311"/>
      <c r="L29" s="311"/>
      <c r="M29" s="311"/>
      <c r="N29" s="311"/>
      <c r="O29" s="311"/>
      <c r="P29" s="311"/>
      <c r="Q29" s="311"/>
      <c r="R29" s="311"/>
      <c r="S29" s="311"/>
      <c r="T29" s="170"/>
      <c r="U29" s="170"/>
      <c r="V29" s="311"/>
      <c r="W29" s="311"/>
      <c r="X29" s="311"/>
      <c r="Y29" s="311"/>
      <c r="Z29" s="377"/>
      <c r="AA29" s="311"/>
      <c r="AB29" s="311"/>
      <c r="AC29" s="395"/>
      <c r="AD29" s="403"/>
    </row>
    <row r="30" spans="2:30" s="365" customFormat="1" ht="7.5" customHeight="1" x14ac:dyDescent="0.2">
      <c r="B30" s="364"/>
      <c r="C30" s="364"/>
      <c r="D30" s="364"/>
      <c r="E30" s="364"/>
      <c r="F30" s="364"/>
      <c r="T30" s="169"/>
      <c r="U30" s="169"/>
    </row>
    <row r="31" spans="2:30" s="365" customFormat="1" x14ac:dyDescent="0.2">
      <c r="B31" s="365" t="s">
        <v>442</v>
      </c>
      <c r="C31" s="364"/>
      <c r="D31" s="364"/>
      <c r="E31" s="364"/>
      <c r="F31" s="364"/>
      <c r="T31" s="169"/>
      <c r="U31" s="169"/>
    </row>
    <row r="32" spans="2:30" s="365" customFormat="1" ht="4.5" customHeight="1" x14ac:dyDescent="0.2">
      <c r="B32" s="364"/>
      <c r="C32" s="364"/>
      <c r="D32" s="364"/>
      <c r="E32" s="364"/>
      <c r="F32" s="364"/>
      <c r="T32" s="169"/>
      <c r="U32" s="169"/>
    </row>
    <row r="33" spans="1:31" s="365" customFormat="1" ht="4.5" customHeight="1" x14ac:dyDescent="0.2">
      <c r="B33" s="827" t="s">
        <v>435</v>
      </c>
      <c r="C33" s="828"/>
      <c r="D33" s="828"/>
      <c r="E33" s="828"/>
      <c r="F33" s="829"/>
      <c r="G33" s="374"/>
      <c r="H33" s="375"/>
      <c r="I33" s="375"/>
      <c r="J33" s="375"/>
      <c r="K33" s="375"/>
      <c r="L33" s="375"/>
      <c r="M33" s="375"/>
      <c r="N33" s="375"/>
      <c r="O33" s="375"/>
      <c r="P33" s="375"/>
      <c r="Q33" s="375"/>
      <c r="R33" s="375"/>
      <c r="S33" s="375"/>
      <c r="T33" s="375"/>
      <c r="U33" s="375"/>
      <c r="V33" s="375"/>
      <c r="W33" s="375"/>
      <c r="X33" s="375"/>
      <c r="Y33" s="375"/>
      <c r="Z33" s="374"/>
      <c r="AA33" s="375"/>
      <c r="AB33" s="375"/>
      <c r="AC33" s="401"/>
      <c r="AD33" s="402"/>
    </row>
    <row r="34" spans="1:31" s="365" customFormat="1" ht="16.5" customHeight="1" x14ac:dyDescent="0.2">
      <c r="B34" s="830"/>
      <c r="C34" s="825"/>
      <c r="D34" s="825"/>
      <c r="E34" s="825"/>
      <c r="F34" s="831"/>
      <c r="G34" s="373"/>
      <c r="H34" s="365" t="s">
        <v>484</v>
      </c>
      <c r="V34" s="325"/>
      <c r="W34" s="325"/>
      <c r="Z34" s="373"/>
      <c r="AA34" s="129" t="s">
        <v>132</v>
      </c>
      <c r="AB34" s="129" t="s">
        <v>133</v>
      </c>
      <c r="AC34" s="129" t="s">
        <v>134</v>
      </c>
      <c r="AD34" s="166"/>
    </row>
    <row r="35" spans="1:31" s="365" customFormat="1" ht="29.25" customHeight="1" x14ac:dyDescent="0.2">
      <c r="B35" s="830"/>
      <c r="C35" s="825"/>
      <c r="D35" s="825"/>
      <c r="E35" s="825"/>
      <c r="F35" s="831"/>
      <c r="G35" s="373"/>
      <c r="I35" s="360" t="s">
        <v>218</v>
      </c>
      <c r="J35" s="862" t="s">
        <v>499</v>
      </c>
      <c r="K35" s="859"/>
      <c r="L35" s="859"/>
      <c r="M35" s="859"/>
      <c r="N35" s="859"/>
      <c r="O35" s="859"/>
      <c r="P35" s="859"/>
      <c r="Q35" s="859"/>
      <c r="R35" s="859"/>
      <c r="S35" s="859"/>
      <c r="T35" s="859"/>
      <c r="U35" s="361"/>
      <c r="V35" s="794"/>
      <c r="W35" s="795"/>
      <c r="X35" s="362" t="s">
        <v>219</v>
      </c>
      <c r="Z35" s="373"/>
      <c r="AA35" s="415"/>
      <c r="AB35" s="325"/>
      <c r="AC35" s="415"/>
      <c r="AD35" s="88"/>
    </row>
    <row r="36" spans="1:31" s="365" customFormat="1" ht="15.75" customHeight="1" x14ac:dyDescent="0.2">
      <c r="B36" s="830"/>
      <c r="C36" s="825"/>
      <c r="D36" s="825"/>
      <c r="E36" s="825"/>
      <c r="F36" s="831"/>
      <c r="G36" s="373"/>
      <c r="I36" s="396" t="s">
        <v>220</v>
      </c>
      <c r="J36" s="172" t="s">
        <v>438</v>
      </c>
      <c r="K36" s="311"/>
      <c r="L36" s="311"/>
      <c r="M36" s="311"/>
      <c r="N36" s="311"/>
      <c r="O36" s="311"/>
      <c r="P36" s="311"/>
      <c r="Q36" s="311"/>
      <c r="R36" s="311"/>
      <c r="S36" s="311"/>
      <c r="T36" s="311"/>
      <c r="U36" s="311"/>
      <c r="V36" s="800"/>
      <c r="W36" s="801"/>
      <c r="X36" s="378" t="s">
        <v>219</v>
      </c>
      <c r="Y36" s="169"/>
      <c r="Z36" s="91"/>
      <c r="AA36" s="144" t="s">
        <v>0</v>
      </c>
      <c r="AB36" s="144" t="s">
        <v>133</v>
      </c>
      <c r="AC36" s="144" t="s">
        <v>0</v>
      </c>
      <c r="AD36" s="88"/>
    </row>
    <row r="37" spans="1:31" s="365" customFormat="1" ht="24" customHeight="1" x14ac:dyDescent="0.2">
      <c r="B37" s="830"/>
      <c r="C37" s="825"/>
      <c r="D37" s="825"/>
      <c r="E37" s="825"/>
      <c r="F37" s="831"/>
      <c r="G37" s="373"/>
      <c r="I37" s="912" t="s">
        <v>500</v>
      </c>
      <c r="J37" s="912"/>
      <c r="K37" s="912"/>
      <c r="L37" s="912"/>
      <c r="M37" s="912"/>
      <c r="N37" s="912"/>
      <c r="O37" s="912"/>
      <c r="P37" s="912"/>
      <c r="Q37" s="912"/>
      <c r="R37" s="912"/>
      <c r="S37" s="912"/>
      <c r="T37" s="912"/>
      <c r="U37" s="912"/>
      <c r="V37" s="912"/>
      <c r="W37" s="912"/>
      <c r="X37" s="912"/>
      <c r="Y37" s="169"/>
      <c r="Z37" s="366"/>
      <c r="AA37" s="325"/>
      <c r="AB37" s="325"/>
      <c r="AC37" s="325"/>
      <c r="AD37" s="367"/>
    </row>
    <row r="38" spans="1:31" s="365" customFormat="1" ht="4.5" customHeight="1" x14ac:dyDescent="0.2">
      <c r="A38" s="372"/>
      <c r="B38" s="833"/>
      <c r="C38" s="833"/>
      <c r="D38" s="833"/>
      <c r="E38" s="833"/>
      <c r="F38" s="834"/>
      <c r="G38" s="377"/>
      <c r="H38" s="311"/>
      <c r="I38" s="311"/>
      <c r="J38" s="311"/>
      <c r="K38" s="311"/>
      <c r="L38" s="311"/>
      <c r="M38" s="311"/>
      <c r="N38" s="311"/>
      <c r="O38" s="311"/>
      <c r="P38" s="311"/>
      <c r="Q38" s="311"/>
      <c r="R38" s="311"/>
      <c r="S38" s="311"/>
      <c r="T38" s="170"/>
      <c r="U38" s="170"/>
      <c r="V38" s="311"/>
      <c r="W38" s="311"/>
      <c r="X38" s="311"/>
      <c r="Y38" s="311"/>
      <c r="Z38" s="377"/>
      <c r="AA38" s="311"/>
      <c r="AB38" s="311"/>
      <c r="AC38" s="395"/>
      <c r="AD38" s="403"/>
      <c r="AE38" s="373"/>
    </row>
    <row r="39" spans="1:31" s="365" customFormat="1" ht="7.5" customHeight="1" x14ac:dyDescent="0.2">
      <c r="B39" s="364"/>
      <c r="C39" s="317"/>
      <c r="D39" s="364"/>
      <c r="E39" s="364"/>
      <c r="F39" s="364"/>
      <c r="T39" s="169"/>
      <c r="U39" s="169"/>
    </row>
    <row r="40" spans="1:31" s="365" customFormat="1" ht="13.5" customHeight="1" x14ac:dyDescent="0.2">
      <c r="B40" s="365" t="s">
        <v>501</v>
      </c>
      <c r="C40" s="364"/>
      <c r="D40" s="364"/>
      <c r="E40" s="364"/>
      <c r="F40" s="364"/>
      <c r="T40" s="169"/>
      <c r="U40" s="169"/>
    </row>
    <row r="41" spans="1:31" s="365" customFormat="1" x14ac:dyDescent="0.2">
      <c r="B41" s="183" t="s">
        <v>447</v>
      </c>
      <c r="C41" s="312"/>
      <c r="D41" s="364"/>
      <c r="E41" s="364"/>
      <c r="F41" s="364"/>
      <c r="T41" s="169"/>
      <c r="U41" s="169"/>
    </row>
    <row r="42" spans="1:31" s="365" customFormat="1" ht="4.5" customHeight="1" x14ac:dyDescent="0.2">
      <c r="B42" s="827" t="s">
        <v>435</v>
      </c>
      <c r="C42" s="828"/>
      <c r="D42" s="828"/>
      <c r="E42" s="828"/>
      <c r="F42" s="829"/>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1:31" s="365" customFormat="1" ht="15.75" customHeight="1" x14ac:dyDescent="0.2">
      <c r="B43" s="830"/>
      <c r="C43" s="825"/>
      <c r="D43" s="825"/>
      <c r="E43" s="825"/>
      <c r="F43" s="831"/>
      <c r="G43" s="373"/>
      <c r="H43" s="365" t="s">
        <v>443</v>
      </c>
      <c r="Z43" s="373"/>
      <c r="AA43" s="129" t="s">
        <v>132</v>
      </c>
      <c r="AB43" s="129" t="s">
        <v>133</v>
      </c>
      <c r="AC43" s="129" t="s">
        <v>134</v>
      </c>
      <c r="AD43" s="166"/>
    </row>
    <row r="44" spans="1:31" s="365" customFormat="1" ht="29.25" customHeight="1" x14ac:dyDescent="0.2">
      <c r="B44" s="830"/>
      <c r="C44" s="825"/>
      <c r="D44" s="825"/>
      <c r="E44" s="825"/>
      <c r="F44" s="831"/>
      <c r="G44" s="373"/>
      <c r="I44" s="360" t="s">
        <v>218</v>
      </c>
      <c r="J44" s="862" t="s">
        <v>499</v>
      </c>
      <c r="K44" s="859"/>
      <c r="L44" s="859"/>
      <c r="M44" s="859"/>
      <c r="N44" s="859"/>
      <c r="O44" s="859"/>
      <c r="P44" s="859"/>
      <c r="Q44" s="859"/>
      <c r="R44" s="859"/>
      <c r="S44" s="859"/>
      <c r="T44" s="859"/>
      <c r="U44" s="362"/>
      <c r="V44" s="789"/>
      <c r="W44" s="794"/>
      <c r="X44" s="362" t="s">
        <v>219</v>
      </c>
      <c r="Z44" s="373"/>
      <c r="AA44" s="415"/>
      <c r="AB44" s="325"/>
      <c r="AC44" s="415"/>
      <c r="AD44" s="88"/>
    </row>
    <row r="45" spans="1:31" s="365" customFormat="1" ht="15.75" customHeight="1" x14ac:dyDescent="0.2">
      <c r="B45" s="830"/>
      <c r="C45" s="825"/>
      <c r="D45" s="825"/>
      <c r="E45" s="825"/>
      <c r="F45" s="831"/>
      <c r="G45" s="373"/>
      <c r="I45" s="396" t="s">
        <v>220</v>
      </c>
      <c r="J45" s="172" t="s">
        <v>438</v>
      </c>
      <c r="K45" s="311"/>
      <c r="L45" s="311"/>
      <c r="M45" s="311"/>
      <c r="N45" s="311"/>
      <c r="O45" s="311"/>
      <c r="P45" s="311"/>
      <c r="Q45" s="311"/>
      <c r="R45" s="311"/>
      <c r="S45" s="311"/>
      <c r="T45" s="311"/>
      <c r="U45" s="378"/>
      <c r="V45" s="789"/>
      <c r="W45" s="794"/>
      <c r="X45" s="378" t="s">
        <v>219</v>
      </c>
      <c r="Y45" s="169"/>
      <c r="Z45" s="91"/>
      <c r="AA45" s="144" t="s">
        <v>0</v>
      </c>
      <c r="AB45" s="144" t="s">
        <v>133</v>
      </c>
      <c r="AC45" s="144" t="s">
        <v>0</v>
      </c>
      <c r="AD45" s="88"/>
    </row>
    <row r="46" spans="1:31" s="365" customFormat="1" ht="24" customHeight="1" x14ac:dyDescent="0.2">
      <c r="B46" s="830"/>
      <c r="C46" s="825"/>
      <c r="D46" s="825"/>
      <c r="E46" s="825"/>
      <c r="F46" s="831"/>
      <c r="G46" s="373"/>
      <c r="I46" s="912" t="s">
        <v>500</v>
      </c>
      <c r="J46" s="912"/>
      <c r="K46" s="912"/>
      <c r="L46" s="912"/>
      <c r="M46" s="912"/>
      <c r="N46" s="912"/>
      <c r="O46" s="912"/>
      <c r="P46" s="912"/>
      <c r="Q46" s="912"/>
      <c r="R46" s="912"/>
      <c r="S46" s="912"/>
      <c r="T46" s="912"/>
      <c r="U46" s="912"/>
      <c r="V46" s="912"/>
      <c r="W46" s="912"/>
      <c r="X46" s="912"/>
      <c r="Y46" s="169"/>
      <c r="Z46" s="366"/>
      <c r="AA46" s="325"/>
      <c r="AB46" s="325"/>
      <c r="AC46" s="325"/>
      <c r="AD46" s="367"/>
    </row>
    <row r="47" spans="1:31" s="365" customFormat="1" ht="4.5" customHeight="1" x14ac:dyDescent="0.2">
      <c r="B47" s="832"/>
      <c r="C47" s="833"/>
      <c r="D47" s="833"/>
      <c r="E47" s="833"/>
      <c r="F47" s="834"/>
      <c r="G47" s="377"/>
      <c r="H47" s="311"/>
      <c r="I47" s="311"/>
      <c r="J47" s="311"/>
      <c r="K47" s="311"/>
      <c r="L47" s="311"/>
      <c r="M47" s="311"/>
      <c r="N47" s="311"/>
      <c r="O47" s="311"/>
      <c r="P47" s="311"/>
      <c r="Q47" s="311"/>
      <c r="R47" s="311"/>
      <c r="S47" s="311"/>
      <c r="T47" s="170"/>
      <c r="U47" s="170"/>
      <c r="V47" s="311"/>
      <c r="W47" s="311"/>
      <c r="X47" s="311"/>
      <c r="Y47" s="311"/>
      <c r="Z47" s="377"/>
      <c r="AA47" s="311"/>
      <c r="AB47" s="311"/>
      <c r="AC47" s="395"/>
      <c r="AD47" s="403"/>
    </row>
    <row r="48" spans="1:31" s="365" customFormat="1" ht="4.5" customHeight="1" x14ac:dyDescent="0.2">
      <c r="B48" s="827" t="s">
        <v>491</v>
      </c>
      <c r="C48" s="828"/>
      <c r="D48" s="828"/>
      <c r="E48" s="828"/>
      <c r="F48" s="829"/>
      <c r="G48" s="374"/>
      <c r="H48" s="375"/>
      <c r="I48" s="375"/>
      <c r="J48" s="375"/>
      <c r="K48" s="375"/>
      <c r="L48" s="375"/>
      <c r="M48" s="375"/>
      <c r="N48" s="375"/>
      <c r="O48" s="375"/>
      <c r="P48" s="375"/>
      <c r="Q48" s="375"/>
      <c r="R48" s="375"/>
      <c r="S48" s="375"/>
      <c r="T48" s="375"/>
      <c r="U48" s="375"/>
      <c r="V48" s="375"/>
      <c r="W48" s="375"/>
      <c r="X48" s="375"/>
      <c r="Y48" s="375"/>
      <c r="Z48" s="374"/>
      <c r="AA48" s="375"/>
      <c r="AB48" s="375"/>
      <c r="AC48" s="401"/>
      <c r="AD48" s="402"/>
    </row>
    <row r="49" spans="2:30" s="365" customFormat="1" ht="15.75" customHeight="1" x14ac:dyDescent="0.2">
      <c r="B49" s="830"/>
      <c r="C49" s="825"/>
      <c r="D49" s="825"/>
      <c r="E49" s="825"/>
      <c r="F49" s="831"/>
      <c r="G49" s="373"/>
      <c r="H49" s="365" t="s">
        <v>436</v>
      </c>
      <c r="Z49" s="373"/>
      <c r="AA49" s="129" t="s">
        <v>132</v>
      </c>
      <c r="AB49" s="129" t="s">
        <v>133</v>
      </c>
      <c r="AC49" s="129" t="s">
        <v>134</v>
      </c>
      <c r="AD49" s="166"/>
    </row>
    <row r="50" spans="2:30" s="365" customFormat="1" ht="18" customHeight="1" x14ac:dyDescent="0.2">
      <c r="B50" s="830"/>
      <c r="C50" s="825"/>
      <c r="D50" s="825"/>
      <c r="E50" s="825"/>
      <c r="F50" s="831"/>
      <c r="G50" s="373"/>
      <c r="I50" s="360" t="s">
        <v>218</v>
      </c>
      <c r="J50" s="860" t="s">
        <v>451</v>
      </c>
      <c r="K50" s="861"/>
      <c r="L50" s="861"/>
      <c r="M50" s="861"/>
      <c r="N50" s="861"/>
      <c r="O50" s="861"/>
      <c r="P50" s="861"/>
      <c r="Q50" s="861"/>
      <c r="R50" s="861"/>
      <c r="S50" s="861"/>
      <c r="T50" s="861"/>
      <c r="U50" s="362"/>
      <c r="V50" s="789"/>
      <c r="W50" s="794"/>
      <c r="X50" s="362" t="s">
        <v>219</v>
      </c>
      <c r="Z50" s="373"/>
      <c r="AA50" s="415"/>
      <c r="AB50" s="325"/>
      <c r="AC50" s="415"/>
      <c r="AD50" s="88"/>
    </row>
    <row r="51" spans="2:30" s="365" customFormat="1" ht="18" customHeight="1" x14ac:dyDescent="0.2">
      <c r="B51" s="830"/>
      <c r="C51" s="825"/>
      <c r="D51" s="825"/>
      <c r="E51" s="825"/>
      <c r="F51" s="831"/>
      <c r="G51" s="373"/>
      <c r="I51" s="396" t="s">
        <v>220</v>
      </c>
      <c r="J51" s="895" t="s">
        <v>452</v>
      </c>
      <c r="K51" s="896"/>
      <c r="L51" s="896"/>
      <c r="M51" s="896"/>
      <c r="N51" s="896"/>
      <c r="O51" s="896"/>
      <c r="P51" s="896"/>
      <c r="Q51" s="896"/>
      <c r="R51" s="896"/>
      <c r="S51" s="896"/>
      <c r="T51" s="896"/>
      <c r="U51" s="378"/>
      <c r="V51" s="815"/>
      <c r="W51" s="800"/>
      <c r="X51" s="378" t="s">
        <v>219</v>
      </c>
      <c r="Y51" s="169"/>
      <c r="Z51" s="91"/>
      <c r="AA51" s="144" t="s">
        <v>0</v>
      </c>
      <c r="AB51" s="144" t="s">
        <v>133</v>
      </c>
      <c r="AC51" s="144" t="s">
        <v>0</v>
      </c>
      <c r="AD51" s="88"/>
    </row>
    <row r="52" spans="2:30" s="365" customFormat="1" ht="4.5" customHeight="1" x14ac:dyDescent="0.2">
      <c r="B52" s="832"/>
      <c r="C52" s="833"/>
      <c r="D52" s="833"/>
      <c r="E52" s="833"/>
      <c r="F52" s="834"/>
      <c r="G52" s="377"/>
      <c r="H52" s="311"/>
      <c r="I52" s="311"/>
      <c r="J52" s="311"/>
      <c r="K52" s="311"/>
      <c r="L52" s="311"/>
      <c r="M52" s="311"/>
      <c r="N52" s="311"/>
      <c r="O52" s="311"/>
      <c r="P52" s="311"/>
      <c r="Q52" s="311"/>
      <c r="R52" s="311"/>
      <c r="S52" s="311"/>
      <c r="T52" s="170"/>
      <c r="U52" s="170"/>
      <c r="V52" s="307"/>
      <c r="W52" s="307"/>
      <c r="X52" s="311"/>
      <c r="Y52" s="311"/>
      <c r="Z52" s="377"/>
      <c r="AA52" s="311"/>
      <c r="AB52" s="311"/>
      <c r="AC52" s="395"/>
      <c r="AD52" s="403"/>
    </row>
    <row r="53" spans="2:30" s="365" customFormat="1" ht="4.5" customHeight="1" x14ac:dyDescent="0.2">
      <c r="B53" s="827" t="s">
        <v>453</v>
      </c>
      <c r="C53" s="828"/>
      <c r="D53" s="828"/>
      <c r="E53" s="828"/>
      <c r="F53" s="829"/>
      <c r="G53" s="374"/>
      <c r="H53" s="375"/>
      <c r="I53" s="375"/>
      <c r="J53" s="375"/>
      <c r="K53" s="375"/>
      <c r="L53" s="375"/>
      <c r="M53" s="375"/>
      <c r="N53" s="375"/>
      <c r="O53" s="375"/>
      <c r="P53" s="375"/>
      <c r="Q53" s="375"/>
      <c r="R53" s="375"/>
      <c r="S53" s="375"/>
      <c r="T53" s="375"/>
      <c r="U53" s="375"/>
      <c r="V53" s="304"/>
      <c r="W53" s="304"/>
      <c r="X53" s="375"/>
      <c r="Y53" s="375"/>
      <c r="Z53" s="374"/>
      <c r="AA53" s="375"/>
      <c r="AB53" s="375"/>
      <c r="AC53" s="401"/>
      <c r="AD53" s="402"/>
    </row>
    <row r="54" spans="2:30" s="365" customFormat="1" ht="15.75" customHeight="1" x14ac:dyDescent="0.2">
      <c r="B54" s="830"/>
      <c r="C54" s="825"/>
      <c r="D54" s="825"/>
      <c r="E54" s="825"/>
      <c r="F54" s="831"/>
      <c r="G54" s="373"/>
      <c r="H54" s="365" t="s">
        <v>448</v>
      </c>
      <c r="V54" s="325"/>
      <c r="W54" s="325"/>
      <c r="Z54" s="373"/>
      <c r="AA54" s="129" t="s">
        <v>132</v>
      </c>
      <c r="AB54" s="129" t="s">
        <v>133</v>
      </c>
      <c r="AC54" s="129" t="s">
        <v>134</v>
      </c>
      <c r="AD54" s="166"/>
    </row>
    <row r="55" spans="2:30" s="365" customFormat="1" ht="18.75" customHeight="1" x14ac:dyDescent="0.2">
      <c r="B55" s="830"/>
      <c r="C55" s="825"/>
      <c r="D55" s="825"/>
      <c r="E55" s="825"/>
      <c r="F55" s="831"/>
      <c r="G55" s="373"/>
      <c r="I55" s="360" t="s">
        <v>218</v>
      </c>
      <c r="J55" s="860" t="s">
        <v>502</v>
      </c>
      <c r="K55" s="861"/>
      <c r="L55" s="861"/>
      <c r="M55" s="861"/>
      <c r="N55" s="861"/>
      <c r="O55" s="861"/>
      <c r="P55" s="861"/>
      <c r="Q55" s="861"/>
      <c r="R55" s="861"/>
      <c r="S55" s="861"/>
      <c r="T55" s="861"/>
      <c r="U55" s="362"/>
      <c r="V55" s="789"/>
      <c r="W55" s="794"/>
      <c r="X55" s="362" t="s">
        <v>219</v>
      </c>
      <c r="Z55" s="373"/>
      <c r="AA55" s="415"/>
      <c r="AB55" s="325"/>
      <c r="AC55" s="415"/>
      <c r="AD55" s="88"/>
    </row>
    <row r="56" spans="2:30" s="365" customFormat="1" ht="29.25" customHeight="1" x14ac:dyDescent="0.2">
      <c r="B56" s="830"/>
      <c r="C56" s="825"/>
      <c r="D56" s="825"/>
      <c r="E56" s="825"/>
      <c r="F56" s="831"/>
      <c r="G56" s="373"/>
      <c r="I56" s="396" t="s">
        <v>220</v>
      </c>
      <c r="J56" s="895" t="s">
        <v>454</v>
      </c>
      <c r="K56" s="896"/>
      <c r="L56" s="896"/>
      <c r="M56" s="896"/>
      <c r="N56" s="896"/>
      <c r="O56" s="896"/>
      <c r="P56" s="896"/>
      <c r="Q56" s="896"/>
      <c r="R56" s="896"/>
      <c r="S56" s="896"/>
      <c r="T56" s="896"/>
      <c r="U56" s="378"/>
      <c r="V56" s="815"/>
      <c r="W56" s="800"/>
      <c r="X56" s="378" t="s">
        <v>219</v>
      </c>
      <c r="Y56" s="169"/>
      <c r="Z56" s="91"/>
      <c r="AA56" s="144" t="s">
        <v>0</v>
      </c>
      <c r="AB56" s="144" t="s">
        <v>133</v>
      </c>
      <c r="AC56" s="144" t="s">
        <v>0</v>
      </c>
      <c r="AD56" s="88"/>
    </row>
    <row r="57" spans="2:30" s="365" customFormat="1" ht="4.5" customHeight="1" x14ac:dyDescent="0.2">
      <c r="B57" s="832"/>
      <c r="C57" s="833"/>
      <c r="D57" s="833"/>
      <c r="E57" s="833"/>
      <c r="F57" s="834"/>
      <c r="G57" s="377"/>
      <c r="H57" s="311"/>
      <c r="I57" s="311"/>
      <c r="J57" s="311"/>
      <c r="K57" s="311"/>
      <c r="L57" s="311"/>
      <c r="M57" s="311"/>
      <c r="N57" s="311"/>
      <c r="O57" s="311"/>
      <c r="P57" s="311"/>
      <c r="Q57" s="311"/>
      <c r="R57" s="311"/>
      <c r="S57" s="311"/>
      <c r="T57" s="170"/>
      <c r="U57" s="170"/>
      <c r="V57" s="311"/>
      <c r="W57" s="311"/>
      <c r="X57" s="311"/>
      <c r="Y57" s="311"/>
      <c r="Z57" s="377"/>
      <c r="AA57" s="311"/>
      <c r="AB57" s="311"/>
      <c r="AC57" s="395"/>
      <c r="AD57" s="403"/>
    </row>
    <row r="58" spans="2:30" s="365" customFormat="1" ht="4.5" customHeight="1" x14ac:dyDescent="0.2">
      <c r="B58" s="364"/>
      <c r="C58" s="364"/>
      <c r="D58" s="364"/>
      <c r="E58" s="364"/>
      <c r="F58" s="364"/>
      <c r="T58" s="169"/>
      <c r="U58" s="169"/>
    </row>
    <row r="59" spans="2:30" s="365" customFormat="1" ht="13.5" customHeight="1" x14ac:dyDescent="0.2">
      <c r="B59" s="886" t="s">
        <v>455</v>
      </c>
      <c r="C59" s="863"/>
      <c r="D59" s="174" t="s">
        <v>350</v>
      </c>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row>
    <row r="60" spans="2:30" s="365" customFormat="1" ht="34.5" customHeight="1" x14ac:dyDescent="0.2">
      <c r="B60" s="886" t="s">
        <v>495</v>
      </c>
      <c r="C60" s="863"/>
      <c r="D60" s="864" t="s">
        <v>503</v>
      </c>
      <c r="E60" s="864"/>
      <c r="F60" s="864"/>
      <c r="G60" s="864"/>
      <c r="H60" s="864"/>
      <c r="I60" s="864"/>
      <c r="J60" s="864"/>
      <c r="K60" s="864"/>
      <c r="L60" s="864"/>
      <c r="M60" s="864"/>
      <c r="N60" s="864"/>
      <c r="O60" s="864"/>
      <c r="P60" s="864"/>
      <c r="Q60" s="864"/>
      <c r="R60" s="864"/>
      <c r="S60" s="864"/>
      <c r="T60" s="864"/>
      <c r="U60" s="864"/>
      <c r="V60" s="864"/>
      <c r="W60" s="864"/>
      <c r="X60" s="864"/>
      <c r="Y60" s="864"/>
      <c r="Z60" s="864"/>
      <c r="AA60" s="864"/>
      <c r="AB60" s="864"/>
      <c r="AC60" s="864"/>
      <c r="AD60" s="864"/>
    </row>
    <row r="61" spans="2:30" s="365" customFormat="1" ht="71.25" customHeight="1" x14ac:dyDescent="0.2">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row>
    <row r="62" spans="2:30" s="365" customFormat="1" x14ac:dyDescent="0.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2:30" s="14" customFormat="1" x14ac:dyDescent="0.2"/>
    <row r="64" spans="2:30" x14ac:dyDescent="0.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x14ac:dyDescent="0.2">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row>
    <row r="66" spans="2:30" s="14" customFormat="1" x14ac:dyDescent="0.2">
      <c r="B66" s="380"/>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3.5" customHeight="1" x14ac:dyDescent="0.2">
      <c r="B67" s="380"/>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3.5" customHeight="1" x14ac:dyDescent="0.2">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x14ac:dyDescent="0.2">
      <c r="B69" s="380"/>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x14ac:dyDescent="0.2">
      <c r="B70" s="380"/>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71" spans="2:30" s="14" customFormat="1" x14ac:dyDescent="0.2">
      <c r="B71" s="380"/>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row>
    <row r="72" spans="2:30" ht="156" customHeight="1" x14ac:dyDescent="0.2"/>
    <row r="122" spans="3:7" x14ac:dyDescent="0.2">
      <c r="C122" s="59"/>
      <c r="D122" s="59"/>
      <c r="E122" s="59"/>
      <c r="F122" s="59"/>
      <c r="G122" s="59"/>
    </row>
    <row r="123" spans="3:7" x14ac:dyDescent="0.2">
      <c r="C123" s="57"/>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4:W44"/>
    <mergeCell ref="V45:W45"/>
    <mergeCell ref="I46:X46"/>
    <mergeCell ref="B21:F29"/>
    <mergeCell ref="J23:U23"/>
    <mergeCell ref="V23:W23"/>
    <mergeCell ref="V24:W24"/>
    <mergeCell ref="I25:X25"/>
    <mergeCell ref="J28:U28"/>
    <mergeCell ref="V28:W28"/>
    <mergeCell ref="B9:F9"/>
    <mergeCell ref="B10:F10"/>
    <mergeCell ref="B11:F12"/>
    <mergeCell ref="B14:F16"/>
    <mergeCell ref="G14:Y14"/>
    <mergeCell ref="G15:Y15"/>
    <mergeCell ref="G16:Y16"/>
    <mergeCell ref="B8:F8"/>
    <mergeCell ref="G8:AD8"/>
    <mergeCell ref="V3:W3"/>
    <mergeCell ref="Y3:Z3"/>
    <mergeCell ref="AB3:AC3"/>
    <mergeCell ref="B5:AD5"/>
    <mergeCell ref="B6:AD6"/>
  </mergeCells>
  <phoneticPr fontId="3"/>
  <dataValidations count="1">
    <dataValidation type="list" allowBlank="1" showInputMessage="1" showErrorMessage="1" sqref="G9:G12 L9 Q9 T10 S11 AA15:AA16 AC15:AC16 AA24 AC24 AA28 AC28 AA36 AC36 AA45 AC45 AA51 AC51 AA56 AC56" xr:uid="{00000000-0002-0000-1E00-000000000000}">
      <formula1>"□,■"</formula1>
    </dataValidation>
  </dataValidations>
  <pageMargins left="0.7" right="0.7" top="0.75" bottom="0.75" header="0.3" footer="0.3"/>
  <pageSetup paperSize="9" scale="88" orientation="portrait" r:id="rId1"/>
  <rowBreaks count="1" manualBreakCount="1">
    <brk id="6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F123"/>
  <sheetViews>
    <sheetView zoomScaleNormal="100" zoomScaleSheetLayoutView="100" workbookViewId="0">
      <selection activeCell="AK18" sqref="AK18"/>
    </sheetView>
  </sheetViews>
  <sheetFormatPr defaultColWidth="3.44140625" defaultRowHeight="17.25" customHeight="1" x14ac:dyDescent="0.2"/>
  <cols>
    <col min="1" max="1" width="1.21875" style="3" customWidth="1"/>
    <col min="2" max="2" width="3.109375" style="380" customWidth="1"/>
    <col min="3" max="30" width="3.109375" style="3" customWidth="1"/>
    <col min="31" max="31" width="1.21875" style="3" customWidth="1"/>
    <col min="32" max="16384" width="3.44140625" style="3"/>
  </cols>
  <sheetData>
    <row r="1" spans="2:32" s="365" customFormat="1" ht="17.25" customHeight="1" x14ac:dyDescent="0.2"/>
    <row r="2" spans="2:32" s="365" customFormat="1" ht="17.25" customHeight="1" x14ac:dyDescent="0.2">
      <c r="B2" s="365" t="s">
        <v>1024</v>
      </c>
    </row>
    <row r="3" spans="2:32" s="365" customFormat="1" ht="16.5" customHeight="1" x14ac:dyDescent="0.2">
      <c r="U3" s="336" t="s">
        <v>10</v>
      </c>
      <c r="V3" s="788"/>
      <c r="W3" s="788"/>
      <c r="X3" s="336" t="s">
        <v>11</v>
      </c>
      <c r="Y3" s="788"/>
      <c r="Z3" s="788"/>
      <c r="AA3" s="336" t="s">
        <v>12</v>
      </c>
      <c r="AB3" s="788"/>
      <c r="AC3" s="788"/>
      <c r="AD3" s="336" t="s">
        <v>89</v>
      </c>
      <c r="AF3" s="477" t="s">
        <v>1249</v>
      </c>
    </row>
    <row r="4" spans="2:32" s="365" customFormat="1" ht="9.75" customHeight="1" x14ac:dyDescent="0.2">
      <c r="AD4" s="336"/>
    </row>
    <row r="5" spans="2:32" s="365" customFormat="1" ht="17.25" customHeight="1" x14ac:dyDescent="0.2">
      <c r="B5" s="788" t="s">
        <v>417</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row>
    <row r="6" spans="2:32" s="365" customFormat="1" ht="32.25" customHeight="1" x14ac:dyDescent="0.2">
      <c r="B6" s="825" t="s">
        <v>504</v>
      </c>
      <c r="C6" s="825"/>
      <c r="D6" s="825"/>
      <c r="E6" s="825"/>
      <c r="F6" s="825"/>
      <c r="G6" s="825"/>
      <c r="H6" s="825"/>
      <c r="I6" s="825"/>
      <c r="J6" s="825"/>
      <c r="K6" s="825"/>
      <c r="L6" s="825"/>
      <c r="M6" s="825"/>
      <c r="N6" s="825"/>
      <c r="O6" s="825"/>
      <c r="P6" s="825"/>
      <c r="Q6" s="825"/>
      <c r="R6" s="825"/>
      <c r="S6" s="825"/>
      <c r="T6" s="825"/>
      <c r="U6" s="825"/>
      <c r="V6" s="825"/>
      <c r="W6" s="825"/>
      <c r="X6" s="825"/>
      <c r="Y6" s="825"/>
      <c r="Z6" s="825"/>
      <c r="AA6" s="825"/>
      <c r="AB6" s="825"/>
      <c r="AC6" s="825"/>
      <c r="AD6" s="825"/>
    </row>
    <row r="7" spans="2:32" s="365" customFormat="1" ht="17.25" customHeight="1" x14ac:dyDescent="0.2"/>
    <row r="8" spans="2:32" s="365" customFormat="1" ht="17.25" customHeight="1" x14ac:dyDescent="0.2">
      <c r="B8" s="836" t="s">
        <v>419</v>
      </c>
      <c r="C8" s="836"/>
      <c r="D8" s="836"/>
      <c r="E8" s="836"/>
      <c r="F8" s="790"/>
      <c r="G8" s="837"/>
      <c r="H8" s="838"/>
      <c r="I8" s="838"/>
      <c r="J8" s="838"/>
      <c r="K8" s="838"/>
      <c r="L8" s="838"/>
      <c r="M8" s="838"/>
      <c r="N8" s="838"/>
      <c r="O8" s="838"/>
      <c r="P8" s="838"/>
      <c r="Q8" s="838"/>
      <c r="R8" s="838"/>
      <c r="S8" s="838"/>
      <c r="T8" s="838"/>
      <c r="U8" s="838"/>
      <c r="V8" s="838"/>
      <c r="W8" s="838"/>
      <c r="X8" s="838"/>
      <c r="Y8" s="838"/>
      <c r="Z8" s="838"/>
      <c r="AA8" s="838"/>
      <c r="AB8" s="838"/>
      <c r="AC8" s="838"/>
      <c r="AD8" s="839"/>
    </row>
    <row r="9" spans="2:32" ht="17.25" customHeight="1" x14ac:dyDescent="0.2">
      <c r="B9" s="790" t="s">
        <v>420</v>
      </c>
      <c r="C9" s="791"/>
      <c r="D9" s="791"/>
      <c r="E9" s="791"/>
      <c r="F9" s="791"/>
      <c r="G9" s="142" t="s">
        <v>0</v>
      </c>
      <c r="H9" s="393" t="s">
        <v>125</v>
      </c>
      <c r="I9" s="393"/>
      <c r="J9" s="393"/>
      <c r="K9" s="393"/>
      <c r="L9" s="143" t="s">
        <v>0</v>
      </c>
      <c r="M9" s="393" t="s">
        <v>126</v>
      </c>
      <c r="N9" s="393"/>
      <c r="O9" s="393"/>
      <c r="P9" s="393"/>
      <c r="Q9" s="143" t="s">
        <v>0</v>
      </c>
      <c r="R9" s="393" t="s">
        <v>127</v>
      </c>
      <c r="S9" s="391"/>
      <c r="T9" s="391"/>
      <c r="U9" s="391"/>
      <c r="V9" s="391"/>
      <c r="W9" s="391"/>
      <c r="X9" s="391"/>
      <c r="Y9" s="391"/>
      <c r="Z9" s="391"/>
      <c r="AA9" s="391"/>
      <c r="AB9" s="391"/>
      <c r="AC9" s="391"/>
      <c r="AD9" s="160"/>
    </row>
    <row r="10" spans="2:32" ht="17.25" customHeight="1" x14ac:dyDescent="0.2">
      <c r="B10" s="809" t="s">
        <v>421</v>
      </c>
      <c r="C10" s="810"/>
      <c r="D10" s="810"/>
      <c r="E10" s="810"/>
      <c r="F10" s="811"/>
      <c r="G10" s="144" t="s">
        <v>0</v>
      </c>
      <c r="H10" s="365" t="s">
        <v>505</v>
      </c>
      <c r="I10" s="2"/>
      <c r="J10" s="2"/>
      <c r="K10" s="2"/>
      <c r="L10" s="2"/>
      <c r="M10" s="2"/>
      <c r="N10" s="2"/>
      <c r="O10" s="2"/>
      <c r="P10" s="2"/>
      <c r="Q10" s="2"/>
      <c r="R10" s="2"/>
      <c r="S10" s="176"/>
      <c r="T10" s="176"/>
      <c r="U10" s="176"/>
      <c r="V10" s="176"/>
      <c r="W10" s="176"/>
      <c r="X10" s="176"/>
      <c r="Y10" s="176"/>
      <c r="Z10" s="176"/>
      <c r="AA10" s="176"/>
      <c r="AB10" s="176"/>
      <c r="AC10" s="176"/>
      <c r="AD10" s="177"/>
    </row>
    <row r="11" spans="2:32" ht="17.25" customHeight="1" x14ac:dyDescent="0.2">
      <c r="B11" s="865"/>
      <c r="C11" s="866"/>
      <c r="D11" s="866"/>
      <c r="E11" s="866"/>
      <c r="F11" s="867"/>
      <c r="G11" s="144" t="s">
        <v>0</v>
      </c>
      <c r="H11" s="365" t="s">
        <v>506</v>
      </c>
      <c r="I11" s="2"/>
      <c r="J11" s="2"/>
      <c r="K11" s="2"/>
      <c r="L11" s="2"/>
      <c r="M11" s="2"/>
      <c r="N11" s="2"/>
      <c r="O11" s="2"/>
      <c r="P11" s="2"/>
      <c r="Q11" s="2"/>
      <c r="R11" s="2"/>
      <c r="S11" s="176"/>
      <c r="T11" s="176"/>
      <c r="U11" s="176"/>
      <c r="V11" s="176"/>
      <c r="W11" s="176"/>
      <c r="X11" s="176"/>
      <c r="Y11" s="176"/>
      <c r="Z11" s="176"/>
      <c r="AA11" s="176"/>
      <c r="AB11" s="176"/>
      <c r="AC11" s="176"/>
      <c r="AD11" s="177"/>
    </row>
    <row r="12" spans="2:32" ht="17.25" customHeight="1" x14ac:dyDescent="0.2">
      <c r="B12" s="812"/>
      <c r="C12" s="813"/>
      <c r="D12" s="813"/>
      <c r="E12" s="813"/>
      <c r="F12" s="814"/>
      <c r="G12" s="144" t="s">
        <v>0</v>
      </c>
      <c r="H12" s="365" t="s">
        <v>507</v>
      </c>
      <c r="I12" s="2"/>
      <c r="J12" s="2"/>
      <c r="K12" s="2"/>
      <c r="L12" s="2"/>
      <c r="M12" s="2"/>
      <c r="N12" s="2"/>
      <c r="O12" s="2"/>
      <c r="P12" s="2"/>
      <c r="Q12" s="2"/>
      <c r="R12" s="2"/>
      <c r="S12" s="176"/>
      <c r="T12" s="176"/>
      <c r="U12" s="176"/>
      <c r="V12" s="176"/>
      <c r="W12" s="176"/>
      <c r="X12" s="176"/>
      <c r="Y12" s="176"/>
      <c r="Z12" s="176"/>
      <c r="AA12" s="176"/>
      <c r="AB12" s="176"/>
      <c r="AC12" s="176"/>
      <c r="AD12" s="177"/>
    </row>
    <row r="13" spans="2:32" ht="17.25" customHeight="1" x14ac:dyDescent="0.2">
      <c r="B13" s="809" t="s">
        <v>425</v>
      </c>
      <c r="C13" s="810"/>
      <c r="D13" s="810"/>
      <c r="E13" s="810"/>
      <c r="F13" s="811"/>
      <c r="G13" s="161" t="s">
        <v>0</v>
      </c>
      <c r="H13" s="375" t="s">
        <v>426</v>
      </c>
      <c r="I13" s="401"/>
      <c r="J13" s="401"/>
      <c r="K13" s="401"/>
      <c r="L13" s="401"/>
      <c r="M13" s="401"/>
      <c r="N13" s="401"/>
      <c r="O13" s="401"/>
      <c r="P13" s="401"/>
      <c r="Q13" s="401"/>
      <c r="R13" s="401"/>
      <c r="S13" s="151" t="s">
        <v>0</v>
      </c>
      <c r="T13" s="375" t="s">
        <v>427</v>
      </c>
      <c r="U13" s="162"/>
      <c r="V13" s="162"/>
      <c r="W13" s="162"/>
      <c r="X13" s="162"/>
      <c r="Y13" s="162"/>
      <c r="Z13" s="162"/>
      <c r="AA13" s="162"/>
      <c r="AB13" s="162"/>
      <c r="AC13" s="162"/>
      <c r="AD13" s="163"/>
    </row>
    <row r="14" spans="2:32" ht="17.25" customHeight="1" x14ac:dyDescent="0.2">
      <c r="B14" s="812"/>
      <c r="C14" s="813"/>
      <c r="D14" s="813"/>
      <c r="E14" s="813"/>
      <c r="F14" s="814"/>
      <c r="G14" s="145" t="s">
        <v>0</v>
      </c>
      <c r="H14" s="311" t="s">
        <v>428</v>
      </c>
      <c r="I14" s="395"/>
      <c r="J14" s="395"/>
      <c r="K14" s="395"/>
      <c r="L14" s="395"/>
      <c r="M14" s="395"/>
      <c r="N14" s="395"/>
      <c r="O14" s="395"/>
      <c r="P14" s="395"/>
      <c r="Q14" s="395"/>
      <c r="R14" s="395"/>
      <c r="S14" s="164"/>
      <c r="T14" s="164"/>
      <c r="U14" s="164"/>
      <c r="V14" s="164"/>
      <c r="W14" s="164"/>
      <c r="X14" s="164"/>
      <c r="Y14" s="164"/>
      <c r="Z14" s="164"/>
      <c r="AA14" s="164"/>
      <c r="AB14" s="164"/>
      <c r="AC14" s="164"/>
      <c r="AD14" s="165"/>
    </row>
    <row r="15" spans="2:32" s="365" customFormat="1" ht="17.25" customHeight="1" x14ac:dyDescent="0.2"/>
    <row r="16" spans="2:32" s="365" customFormat="1" ht="17.25" customHeight="1" x14ac:dyDescent="0.2">
      <c r="B16" s="365" t="s">
        <v>482</v>
      </c>
    </row>
    <row r="17" spans="2:30" s="365" customFormat="1" ht="17.25" customHeight="1" x14ac:dyDescent="0.2">
      <c r="B17" s="365" t="s">
        <v>434</v>
      </c>
      <c r="AC17" s="2"/>
      <c r="AD17" s="2"/>
    </row>
    <row r="18" spans="2:30" s="365" customFormat="1" ht="17.25" customHeight="1" x14ac:dyDescent="0.2"/>
    <row r="19" spans="2:30" s="365" customFormat="1" ht="17.25" customHeight="1" x14ac:dyDescent="0.2">
      <c r="B19" s="827" t="s">
        <v>435</v>
      </c>
      <c r="C19" s="828"/>
      <c r="D19" s="828"/>
      <c r="E19" s="828"/>
      <c r="F19" s="829"/>
      <c r="G19" s="374"/>
      <c r="H19" s="375"/>
      <c r="I19" s="375"/>
      <c r="J19" s="375"/>
      <c r="K19" s="375"/>
      <c r="L19" s="375"/>
      <c r="M19" s="375"/>
      <c r="N19" s="375"/>
      <c r="O19" s="375"/>
      <c r="P19" s="375"/>
      <c r="Q19" s="375"/>
      <c r="R19" s="375"/>
      <c r="S19" s="375"/>
      <c r="T19" s="375"/>
      <c r="U19" s="375"/>
      <c r="V19" s="375"/>
      <c r="W19" s="375"/>
      <c r="X19" s="375"/>
      <c r="Y19" s="375"/>
      <c r="Z19" s="374"/>
      <c r="AA19" s="375"/>
      <c r="AB19" s="375"/>
      <c r="AC19" s="401"/>
      <c r="AD19" s="402"/>
    </row>
    <row r="20" spans="2:30" s="365" customFormat="1" ht="17.25" customHeight="1" x14ac:dyDescent="0.2">
      <c r="B20" s="830"/>
      <c r="C20" s="825"/>
      <c r="D20" s="825"/>
      <c r="E20" s="825"/>
      <c r="F20" s="831"/>
      <c r="G20" s="373"/>
      <c r="H20" s="365" t="s">
        <v>483</v>
      </c>
      <c r="Z20" s="373"/>
      <c r="AA20" s="129" t="s">
        <v>132</v>
      </c>
      <c r="AB20" s="129" t="s">
        <v>133</v>
      </c>
      <c r="AC20" s="129" t="s">
        <v>134</v>
      </c>
      <c r="AD20" s="166"/>
    </row>
    <row r="21" spans="2:30" s="365" customFormat="1" ht="17.25" customHeight="1" x14ac:dyDescent="0.2">
      <c r="B21" s="830"/>
      <c r="C21" s="825"/>
      <c r="D21" s="825"/>
      <c r="E21" s="825"/>
      <c r="F21" s="831"/>
      <c r="G21" s="373"/>
      <c r="I21" s="360" t="s">
        <v>218</v>
      </c>
      <c r="J21" s="862" t="s">
        <v>437</v>
      </c>
      <c r="K21" s="859"/>
      <c r="L21" s="859"/>
      <c r="M21" s="859"/>
      <c r="N21" s="859"/>
      <c r="O21" s="859"/>
      <c r="P21" s="859"/>
      <c r="Q21" s="859"/>
      <c r="R21" s="859"/>
      <c r="S21" s="859"/>
      <c r="T21" s="859"/>
      <c r="U21" s="794"/>
      <c r="V21" s="795"/>
      <c r="W21" s="362" t="s">
        <v>219</v>
      </c>
      <c r="Z21" s="373"/>
      <c r="AA21" s="415"/>
      <c r="AB21" s="325"/>
      <c r="AC21" s="415"/>
      <c r="AD21" s="88"/>
    </row>
    <row r="22" spans="2:30" s="365" customFormat="1" ht="17.25" customHeight="1" x14ac:dyDescent="0.2">
      <c r="B22" s="830"/>
      <c r="C22" s="825"/>
      <c r="D22" s="825"/>
      <c r="E22" s="825"/>
      <c r="F22" s="831"/>
      <c r="G22" s="373"/>
      <c r="I22" s="396" t="s">
        <v>220</v>
      </c>
      <c r="J22" s="172" t="s">
        <v>438</v>
      </c>
      <c r="K22" s="311"/>
      <c r="L22" s="311"/>
      <c r="M22" s="311"/>
      <c r="N22" s="311"/>
      <c r="O22" s="311"/>
      <c r="P22" s="311"/>
      <c r="Q22" s="311"/>
      <c r="R22" s="311"/>
      <c r="S22" s="311"/>
      <c r="T22" s="311"/>
      <c r="U22" s="800"/>
      <c r="V22" s="801"/>
      <c r="W22" s="378" t="s">
        <v>219</v>
      </c>
      <c r="Y22" s="169"/>
      <c r="Z22" s="91"/>
      <c r="AA22" s="144" t="s">
        <v>0</v>
      </c>
      <c r="AB22" s="144" t="s">
        <v>133</v>
      </c>
      <c r="AC22" s="144" t="s">
        <v>0</v>
      </c>
      <c r="AD22" s="88"/>
    </row>
    <row r="23" spans="2:30" s="365" customFormat="1" ht="17.25" customHeight="1" x14ac:dyDescent="0.2">
      <c r="B23" s="830"/>
      <c r="C23" s="825"/>
      <c r="D23" s="825"/>
      <c r="E23" s="825"/>
      <c r="F23" s="831"/>
      <c r="G23" s="373"/>
      <c r="H23" s="365" t="s">
        <v>439</v>
      </c>
      <c r="U23" s="325"/>
      <c r="V23" s="325"/>
      <c r="Z23" s="373"/>
      <c r="AC23" s="2"/>
      <c r="AD23" s="88"/>
    </row>
    <row r="24" spans="2:30" s="365" customFormat="1" ht="17.25" customHeight="1" x14ac:dyDescent="0.2">
      <c r="B24" s="830"/>
      <c r="C24" s="825"/>
      <c r="D24" s="825"/>
      <c r="E24" s="825"/>
      <c r="F24" s="831"/>
      <c r="G24" s="373"/>
      <c r="H24" s="365" t="s">
        <v>440</v>
      </c>
      <c r="T24" s="169"/>
      <c r="U24" s="168"/>
      <c r="V24" s="325"/>
      <c r="Z24" s="373"/>
      <c r="AC24" s="2"/>
      <c r="AD24" s="88"/>
    </row>
    <row r="25" spans="2:30" s="365" customFormat="1" ht="25.5" customHeight="1" x14ac:dyDescent="0.2">
      <c r="B25" s="830"/>
      <c r="C25" s="825"/>
      <c r="D25" s="825"/>
      <c r="E25" s="825"/>
      <c r="F25" s="831"/>
      <c r="G25" s="373"/>
      <c r="I25" s="360" t="s">
        <v>323</v>
      </c>
      <c r="J25" s="859" t="s">
        <v>441</v>
      </c>
      <c r="K25" s="859"/>
      <c r="L25" s="859"/>
      <c r="M25" s="859"/>
      <c r="N25" s="859"/>
      <c r="O25" s="859"/>
      <c r="P25" s="859"/>
      <c r="Q25" s="859"/>
      <c r="R25" s="859"/>
      <c r="S25" s="859"/>
      <c r="T25" s="859"/>
      <c r="U25" s="794"/>
      <c r="V25" s="795"/>
      <c r="W25" s="362" t="s">
        <v>219</v>
      </c>
      <c r="Y25" s="169"/>
      <c r="Z25" s="91"/>
      <c r="AA25" s="144" t="s">
        <v>0</v>
      </c>
      <c r="AB25" s="144" t="s">
        <v>133</v>
      </c>
      <c r="AC25" s="144" t="s">
        <v>0</v>
      </c>
      <c r="AD25" s="88"/>
    </row>
    <row r="26" spans="2:30" s="365" customFormat="1" ht="17.25" customHeight="1" x14ac:dyDescent="0.2">
      <c r="B26" s="832"/>
      <c r="C26" s="833"/>
      <c r="D26" s="833"/>
      <c r="E26" s="833"/>
      <c r="F26" s="834"/>
      <c r="G26" s="377"/>
      <c r="H26" s="311"/>
      <c r="I26" s="311"/>
      <c r="J26" s="311"/>
      <c r="K26" s="311"/>
      <c r="L26" s="311"/>
      <c r="M26" s="311"/>
      <c r="N26" s="311"/>
      <c r="O26" s="311"/>
      <c r="P26" s="311"/>
      <c r="Q26" s="311"/>
      <c r="R26" s="311"/>
      <c r="S26" s="311"/>
      <c r="T26" s="170"/>
      <c r="U26" s="170"/>
      <c r="V26" s="311"/>
      <c r="W26" s="311"/>
      <c r="X26" s="311"/>
      <c r="Y26" s="311"/>
      <c r="Z26" s="377"/>
      <c r="AA26" s="311"/>
      <c r="AB26" s="311"/>
      <c r="AC26" s="395"/>
      <c r="AD26" s="403"/>
    </row>
    <row r="27" spans="2:30" s="365" customFormat="1" ht="17.25" customHeight="1" x14ac:dyDescent="0.2">
      <c r="B27" s="316"/>
      <c r="C27" s="317"/>
      <c r="D27" s="317"/>
      <c r="E27" s="317"/>
      <c r="F27" s="324"/>
      <c r="G27" s="374"/>
      <c r="H27" s="375"/>
      <c r="I27" s="375"/>
      <c r="J27" s="375"/>
      <c r="K27" s="375"/>
      <c r="L27" s="375"/>
      <c r="M27" s="375"/>
      <c r="N27" s="375"/>
      <c r="O27" s="375"/>
      <c r="P27" s="375"/>
      <c r="Q27" s="375"/>
      <c r="R27" s="375"/>
      <c r="S27" s="375"/>
      <c r="T27" s="182"/>
      <c r="U27" s="182"/>
      <c r="V27" s="375"/>
      <c r="W27" s="375"/>
      <c r="X27" s="375"/>
      <c r="Y27" s="375"/>
      <c r="Z27" s="375"/>
      <c r="AA27" s="375"/>
      <c r="AB27" s="375"/>
      <c r="AC27" s="401"/>
      <c r="AD27" s="402"/>
    </row>
    <row r="28" spans="2:30" s="365" customFormat="1" ht="17.25" customHeight="1" x14ac:dyDescent="0.2">
      <c r="B28" s="830" t="s">
        <v>490</v>
      </c>
      <c r="C28" s="825"/>
      <c r="D28" s="825"/>
      <c r="E28" s="825"/>
      <c r="F28" s="831"/>
      <c r="G28" s="185" t="s">
        <v>508</v>
      </c>
      <c r="T28" s="169"/>
      <c r="U28" s="169"/>
      <c r="AC28" s="2"/>
      <c r="AD28" s="88"/>
    </row>
    <row r="29" spans="2:30" s="365" customFormat="1" ht="24" customHeight="1" x14ac:dyDescent="0.2">
      <c r="B29" s="830"/>
      <c r="C29" s="825"/>
      <c r="D29" s="825"/>
      <c r="E29" s="825"/>
      <c r="F29" s="831"/>
      <c r="G29" s="899"/>
      <c r="H29" s="900"/>
      <c r="I29" s="900"/>
      <c r="J29" s="900"/>
      <c r="K29" s="900"/>
      <c r="L29" s="900"/>
      <c r="M29" s="900"/>
      <c r="N29" s="900"/>
      <c r="O29" s="900"/>
      <c r="P29" s="900"/>
      <c r="Q29" s="900"/>
      <c r="R29" s="900"/>
      <c r="S29" s="900"/>
      <c r="T29" s="900"/>
      <c r="U29" s="900"/>
      <c r="V29" s="900"/>
      <c r="W29" s="900"/>
      <c r="X29" s="900"/>
      <c r="Y29" s="900"/>
      <c r="Z29" s="900"/>
      <c r="AA29" s="900"/>
      <c r="AB29" s="900"/>
      <c r="AC29" s="900"/>
      <c r="AD29" s="901"/>
    </row>
    <row r="30" spans="2:30" s="365" customFormat="1" ht="17.25" customHeight="1" x14ac:dyDescent="0.2">
      <c r="B30" s="383"/>
      <c r="C30" s="384"/>
      <c r="D30" s="384"/>
      <c r="E30" s="384"/>
      <c r="F30" s="385"/>
      <c r="G30" s="377"/>
      <c r="H30" s="311"/>
      <c r="I30" s="311"/>
      <c r="J30" s="311"/>
      <c r="K30" s="311"/>
      <c r="L30" s="311"/>
      <c r="M30" s="311"/>
      <c r="N30" s="311"/>
      <c r="O30" s="311"/>
      <c r="P30" s="311"/>
      <c r="Q30" s="311"/>
      <c r="R30" s="311"/>
      <c r="S30" s="311"/>
      <c r="T30" s="170"/>
      <c r="U30" s="170"/>
      <c r="V30" s="311"/>
      <c r="W30" s="311"/>
      <c r="X30" s="311"/>
      <c r="Y30" s="311"/>
      <c r="Z30" s="311"/>
      <c r="AA30" s="311"/>
      <c r="AB30" s="311"/>
      <c r="AC30" s="395"/>
      <c r="AD30" s="403"/>
    </row>
    <row r="31" spans="2:30" s="365" customFormat="1" ht="17.25" customHeight="1" x14ac:dyDescent="0.2">
      <c r="B31" s="364"/>
      <c r="C31" s="364"/>
      <c r="D31" s="364"/>
      <c r="E31" s="364"/>
      <c r="F31" s="364"/>
      <c r="T31" s="169"/>
      <c r="U31" s="169"/>
    </row>
    <row r="32" spans="2:30" s="365" customFormat="1" ht="17.25" customHeight="1" x14ac:dyDescent="0.2">
      <c r="B32" s="365" t="s">
        <v>442</v>
      </c>
      <c r="C32" s="364"/>
      <c r="D32" s="364"/>
      <c r="E32" s="364"/>
      <c r="F32" s="364"/>
      <c r="T32" s="169"/>
      <c r="U32" s="169"/>
    </row>
    <row r="33" spans="1:31" s="365" customFormat="1" ht="17.25" customHeight="1" x14ac:dyDescent="0.2">
      <c r="B33" s="364"/>
      <c r="C33" s="364"/>
      <c r="D33" s="364"/>
      <c r="E33" s="364"/>
      <c r="F33" s="364"/>
      <c r="T33" s="169"/>
      <c r="U33" s="169"/>
    </row>
    <row r="34" spans="1:31" s="365" customFormat="1" ht="17.25" customHeight="1" x14ac:dyDescent="0.2">
      <c r="B34" s="827" t="s">
        <v>435</v>
      </c>
      <c r="C34" s="828"/>
      <c r="D34" s="828"/>
      <c r="E34" s="828"/>
      <c r="F34" s="829"/>
      <c r="G34" s="374"/>
      <c r="H34" s="375"/>
      <c r="I34" s="375"/>
      <c r="J34" s="375"/>
      <c r="K34" s="375"/>
      <c r="L34" s="375"/>
      <c r="M34" s="375"/>
      <c r="N34" s="375"/>
      <c r="O34" s="375"/>
      <c r="P34" s="375"/>
      <c r="Q34" s="375"/>
      <c r="R34" s="375"/>
      <c r="S34" s="375"/>
      <c r="T34" s="375"/>
      <c r="U34" s="375"/>
      <c r="V34" s="375"/>
      <c r="W34" s="375"/>
      <c r="X34" s="375"/>
      <c r="Y34" s="375"/>
      <c r="Z34" s="374"/>
      <c r="AA34" s="375"/>
      <c r="AB34" s="375"/>
      <c r="AC34" s="401"/>
      <c r="AD34" s="402"/>
    </row>
    <row r="35" spans="1:31" s="365" customFormat="1" ht="17.25" customHeight="1" x14ac:dyDescent="0.2">
      <c r="B35" s="830"/>
      <c r="C35" s="825"/>
      <c r="D35" s="825"/>
      <c r="E35" s="825"/>
      <c r="F35" s="831"/>
      <c r="G35" s="373"/>
      <c r="H35" s="365" t="s">
        <v>436</v>
      </c>
      <c r="Z35" s="373"/>
      <c r="AA35" s="129" t="s">
        <v>132</v>
      </c>
      <c r="AB35" s="129" t="s">
        <v>133</v>
      </c>
      <c r="AC35" s="129" t="s">
        <v>134</v>
      </c>
      <c r="AD35" s="166"/>
    </row>
    <row r="36" spans="1:31" s="365" customFormat="1" ht="17.25" customHeight="1" x14ac:dyDescent="0.2">
      <c r="B36" s="830"/>
      <c r="C36" s="825"/>
      <c r="D36" s="825"/>
      <c r="E36" s="825"/>
      <c r="F36" s="831"/>
      <c r="G36" s="373"/>
      <c r="I36" s="360" t="s">
        <v>218</v>
      </c>
      <c r="J36" s="862" t="s">
        <v>437</v>
      </c>
      <c r="K36" s="859"/>
      <c r="L36" s="859"/>
      <c r="M36" s="859"/>
      <c r="N36" s="859"/>
      <c r="O36" s="859"/>
      <c r="P36" s="859"/>
      <c r="Q36" s="859"/>
      <c r="R36" s="859"/>
      <c r="S36" s="859"/>
      <c r="T36" s="859"/>
      <c r="U36" s="789"/>
      <c r="V36" s="794"/>
      <c r="W36" s="362" t="s">
        <v>219</v>
      </c>
      <c r="Z36" s="373"/>
      <c r="AA36" s="415"/>
      <c r="AB36" s="325"/>
      <c r="AC36" s="415"/>
      <c r="AD36" s="88"/>
    </row>
    <row r="37" spans="1:31" s="365" customFormat="1" ht="17.25" customHeight="1" x14ac:dyDescent="0.2">
      <c r="B37" s="830"/>
      <c r="C37" s="825"/>
      <c r="D37" s="825"/>
      <c r="E37" s="825"/>
      <c r="F37" s="831"/>
      <c r="G37" s="373"/>
      <c r="I37" s="396" t="s">
        <v>220</v>
      </c>
      <c r="J37" s="172" t="s">
        <v>438</v>
      </c>
      <c r="K37" s="311"/>
      <c r="L37" s="311"/>
      <c r="M37" s="311"/>
      <c r="N37" s="311"/>
      <c r="O37" s="311"/>
      <c r="P37" s="311"/>
      <c r="Q37" s="311"/>
      <c r="R37" s="311"/>
      <c r="S37" s="311"/>
      <c r="T37" s="311"/>
      <c r="U37" s="789"/>
      <c r="V37" s="794"/>
      <c r="W37" s="378" t="s">
        <v>219</v>
      </c>
      <c r="Y37" s="169"/>
      <c r="Z37" s="91"/>
      <c r="AA37" s="144" t="s">
        <v>0</v>
      </c>
      <c r="AB37" s="144" t="s">
        <v>133</v>
      </c>
      <c r="AC37" s="144" t="s">
        <v>0</v>
      </c>
      <c r="AD37" s="88"/>
    </row>
    <row r="38" spans="1:31" s="365" customFormat="1" ht="17.25" customHeight="1" x14ac:dyDescent="0.2">
      <c r="A38" s="372"/>
      <c r="B38" s="832"/>
      <c r="C38" s="833"/>
      <c r="D38" s="833"/>
      <c r="E38" s="833"/>
      <c r="F38" s="834"/>
      <c r="G38" s="377"/>
      <c r="H38" s="311"/>
      <c r="I38" s="311"/>
      <c r="J38" s="311"/>
      <c r="K38" s="311"/>
      <c r="L38" s="311"/>
      <c r="M38" s="311"/>
      <c r="N38" s="311"/>
      <c r="O38" s="311"/>
      <c r="P38" s="311"/>
      <c r="Q38" s="311"/>
      <c r="R38" s="311"/>
      <c r="S38" s="311"/>
      <c r="T38" s="170"/>
      <c r="U38" s="170"/>
      <c r="V38" s="311"/>
      <c r="W38" s="311"/>
      <c r="X38" s="311"/>
      <c r="Y38" s="311"/>
      <c r="Z38" s="377"/>
      <c r="AA38" s="311"/>
      <c r="AB38" s="311"/>
      <c r="AC38" s="395"/>
      <c r="AD38" s="403"/>
      <c r="AE38" s="373"/>
    </row>
    <row r="39" spans="1:31" s="365" customFormat="1" ht="17.25" customHeight="1" x14ac:dyDescent="0.2">
      <c r="B39" s="364"/>
      <c r="C39" s="317"/>
      <c r="D39" s="364"/>
      <c r="E39" s="364"/>
      <c r="F39" s="364"/>
      <c r="T39" s="169"/>
      <c r="U39" s="169"/>
    </row>
    <row r="40" spans="1:31" s="365" customFormat="1" ht="17.25" customHeight="1" x14ac:dyDescent="0.2">
      <c r="B40" s="365" t="s">
        <v>446</v>
      </c>
      <c r="C40" s="364"/>
      <c r="D40" s="364"/>
      <c r="E40" s="364"/>
      <c r="F40" s="364"/>
      <c r="T40" s="169"/>
      <c r="U40" s="169"/>
    </row>
    <row r="41" spans="1:31" s="365" customFormat="1" ht="17.25" customHeight="1" x14ac:dyDescent="0.2">
      <c r="B41" s="173" t="s">
        <v>509</v>
      </c>
      <c r="C41" s="364"/>
      <c r="D41" s="364"/>
      <c r="E41" s="364"/>
      <c r="F41" s="364"/>
      <c r="T41" s="169"/>
      <c r="U41" s="169"/>
    </row>
    <row r="42" spans="1:31" s="365" customFormat="1" ht="17.25" customHeight="1" x14ac:dyDescent="0.2">
      <c r="B42" s="827" t="s">
        <v>435</v>
      </c>
      <c r="C42" s="828"/>
      <c r="D42" s="828"/>
      <c r="E42" s="828"/>
      <c r="F42" s="829"/>
      <c r="G42" s="374"/>
      <c r="H42" s="375"/>
      <c r="I42" s="375"/>
      <c r="J42" s="375"/>
      <c r="K42" s="375"/>
      <c r="L42" s="375"/>
      <c r="M42" s="375"/>
      <c r="N42" s="375"/>
      <c r="O42" s="375"/>
      <c r="P42" s="375"/>
      <c r="Q42" s="375"/>
      <c r="R42" s="375"/>
      <c r="S42" s="375"/>
      <c r="T42" s="375"/>
      <c r="U42" s="375"/>
      <c r="V42" s="375"/>
      <c r="W42" s="375"/>
      <c r="X42" s="375"/>
      <c r="Y42" s="375"/>
      <c r="Z42" s="374"/>
      <c r="AA42" s="375"/>
      <c r="AB42" s="375"/>
      <c r="AC42" s="401"/>
      <c r="AD42" s="402"/>
    </row>
    <row r="43" spans="1:31" s="365" customFormat="1" ht="17.25" customHeight="1" x14ac:dyDescent="0.2">
      <c r="B43" s="830"/>
      <c r="C43" s="825"/>
      <c r="D43" s="825"/>
      <c r="E43" s="825"/>
      <c r="F43" s="831"/>
      <c r="G43" s="373"/>
      <c r="H43" s="365" t="s">
        <v>484</v>
      </c>
      <c r="Z43" s="373"/>
      <c r="AA43" s="129" t="s">
        <v>132</v>
      </c>
      <c r="AB43" s="129" t="s">
        <v>133</v>
      </c>
      <c r="AC43" s="129" t="s">
        <v>134</v>
      </c>
      <c r="AD43" s="166"/>
    </row>
    <row r="44" spans="1:31" s="365" customFormat="1" ht="17.25" customHeight="1" x14ac:dyDescent="0.2">
      <c r="B44" s="830"/>
      <c r="C44" s="825"/>
      <c r="D44" s="825"/>
      <c r="E44" s="825"/>
      <c r="F44" s="831"/>
      <c r="G44" s="373"/>
      <c r="I44" s="360" t="s">
        <v>218</v>
      </c>
      <c r="J44" s="862" t="s">
        <v>437</v>
      </c>
      <c r="K44" s="859"/>
      <c r="L44" s="859"/>
      <c r="M44" s="859"/>
      <c r="N44" s="859"/>
      <c r="O44" s="859"/>
      <c r="P44" s="859"/>
      <c r="Q44" s="859"/>
      <c r="R44" s="859"/>
      <c r="S44" s="859"/>
      <c r="T44" s="859"/>
      <c r="U44" s="789"/>
      <c r="V44" s="794"/>
      <c r="W44" s="362" t="s">
        <v>219</v>
      </c>
      <c r="Z44" s="373"/>
      <c r="AA44" s="415"/>
      <c r="AB44" s="325"/>
      <c r="AC44" s="415"/>
      <c r="AD44" s="88"/>
    </row>
    <row r="45" spans="1:31" s="365" customFormat="1" ht="17.25" customHeight="1" x14ac:dyDescent="0.2">
      <c r="B45" s="830"/>
      <c r="C45" s="825"/>
      <c r="D45" s="825"/>
      <c r="E45" s="825"/>
      <c r="F45" s="831"/>
      <c r="G45" s="373"/>
      <c r="I45" s="396" t="s">
        <v>220</v>
      </c>
      <c r="J45" s="172" t="s">
        <v>438</v>
      </c>
      <c r="K45" s="311"/>
      <c r="L45" s="311"/>
      <c r="M45" s="311"/>
      <c r="N45" s="311"/>
      <c r="O45" s="311"/>
      <c r="P45" s="311"/>
      <c r="Q45" s="311"/>
      <c r="R45" s="311"/>
      <c r="S45" s="311"/>
      <c r="T45" s="311"/>
      <c r="U45" s="789"/>
      <c r="V45" s="794"/>
      <c r="W45" s="378" t="s">
        <v>219</v>
      </c>
      <c r="Y45" s="169"/>
      <c r="Z45" s="91"/>
      <c r="AA45" s="144" t="s">
        <v>0</v>
      </c>
      <c r="AB45" s="144" t="s">
        <v>133</v>
      </c>
      <c r="AC45" s="144" t="s">
        <v>0</v>
      </c>
      <c r="AD45" s="88"/>
    </row>
    <row r="46" spans="1:31" s="365" customFormat="1" ht="17.25" customHeight="1" x14ac:dyDescent="0.2">
      <c r="B46" s="832"/>
      <c r="C46" s="833"/>
      <c r="D46" s="833"/>
      <c r="E46" s="833"/>
      <c r="F46" s="834"/>
      <c r="G46" s="377"/>
      <c r="H46" s="311"/>
      <c r="I46" s="311"/>
      <c r="J46" s="311"/>
      <c r="K46" s="311"/>
      <c r="L46" s="311"/>
      <c r="M46" s="311"/>
      <c r="N46" s="311"/>
      <c r="O46" s="311"/>
      <c r="P46" s="311"/>
      <c r="Q46" s="311"/>
      <c r="R46" s="311"/>
      <c r="S46" s="311"/>
      <c r="T46" s="170"/>
      <c r="U46" s="170"/>
      <c r="V46" s="311"/>
      <c r="W46" s="311"/>
      <c r="X46" s="311"/>
      <c r="Y46" s="311"/>
      <c r="Z46" s="377"/>
      <c r="AA46" s="311"/>
      <c r="AB46" s="311"/>
      <c r="AC46" s="395"/>
      <c r="AD46" s="403"/>
    </row>
    <row r="47" spans="1:31" s="365" customFormat="1" ht="17.25" customHeight="1" x14ac:dyDescent="0.2">
      <c r="B47" s="827" t="s">
        <v>491</v>
      </c>
      <c r="C47" s="828"/>
      <c r="D47" s="828"/>
      <c r="E47" s="828"/>
      <c r="F47" s="829"/>
      <c r="G47" s="374"/>
      <c r="H47" s="375"/>
      <c r="I47" s="375"/>
      <c r="J47" s="375"/>
      <c r="K47" s="375"/>
      <c r="L47" s="375"/>
      <c r="M47" s="375"/>
      <c r="N47" s="375"/>
      <c r="O47" s="375"/>
      <c r="P47" s="375"/>
      <c r="Q47" s="375"/>
      <c r="R47" s="375"/>
      <c r="S47" s="375"/>
      <c r="T47" s="375"/>
      <c r="U47" s="375"/>
      <c r="V47" s="375"/>
      <c r="W47" s="375"/>
      <c r="X47" s="375"/>
      <c r="Y47" s="375"/>
      <c r="Z47" s="374"/>
      <c r="AA47" s="375"/>
      <c r="AB47" s="375"/>
      <c r="AC47" s="401"/>
      <c r="AD47" s="402"/>
    </row>
    <row r="48" spans="1:31" s="365" customFormat="1" ht="17.25" customHeight="1" x14ac:dyDescent="0.2">
      <c r="B48" s="830"/>
      <c r="C48" s="825"/>
      <c r="D48" s="825"/>
      <c r="E48" s="825"/>
      <c r="F48" s="831"/>
      <c r="G48" s="373"/>
      <c r="H48" s="365" t="s">
        <v>492</v>
      </c>
      <c r="Z48" s="373"/>
      <c r="AA48" s="129" t="s">
        <v>132</v>
      </c>
      <c r="AB48" s="129" t="s">
        <v>133</v>
      </c>
      <c r="AC48" s="129" t="s">
        <v>134</v>
      </c>
      <c r="AD48" s="166"/>
    </row>
    <row r="49" spans="2:30" s="365" customFormat="1" ht="17.25" customHeight="1" x14ac:dyDescent="0.2">
      <c r="B49" s="830"/>
      <c r="C49" s="825"/>
      <c r="D49" s="825"/>
      <c r="E49" s="825"/>
      <c r="F49" s="831"/>
      <c r="G49" s="373"/>
      <c r="I49" s="360" t="s">
        <v>218</v>
      </c>
      <c r="J49" s="860" t="s">
        <v>493</v>
      </c>
      <c r="K49" s="861"/>
      <c r="L49" s="861"/>
      <c r="M49" s="861"/>
      <c r="N49" s="861"/>
      <c r="O49" s="861"/>
      <c r="P49" s="861"/>
      <c r="Q49" s="861"/>
      <c r="R49" s="861"/>
      <c r="S49" s="861"/>
      <c r="T49" s="861"/>
      <c r="U49" s="789"/>
      <c r="V49" s="794"/>
      <c r="W49" s="362" t="s">
        <v>219</v>
      </c>
      <c r="Z49" s="373"/>
      <c r="AA49" s="415"/>
      <c r="AB49" s="325"/>
      <c r="AC49" s="415"/>
      <c r="AD49" s="88"/>
    </row>
    <row r="50" spans="2:30" s="365" customFormat="1" ht="17.25" customHeight="1" x14ac:dyDescent="0.2">
      <c r="B50" s="830"/>
      <c r="C50" s="825"/>
      <c r="D50" s="825"/>
      <c r="E50" s="825"/>
      <c r="F50" s="831"/>
      <c r="G50" s="373"/>
      <c r="I50" s="396" t="s">
        <v>220</v>
      </c>
      <c r="J50" s="862" t="s">
        <v>452</v>
      </c>
      <c r="K50" s="859"/>
      <c r="L50" s="859"/>
      <c r="M50" s="859"/>
      <c r="N50" s="859"/>
      <c r="O50" s="859"/>
      <c r="P50" s="859"/>
      <c r="Q50" s="859"/>
      <c r="R50" s="859"/>
      <c r="S50" s="859"/>
      <c r="T50" s="859"/>
      <c r="U50" s="789"/>
      <c r="V50" s="794"/>
      <c r="W50" s="378" t="s">
        <v>219</v>
      </c>
      <c r="Y50" s="169"/>
      <c r="Z50" s="91"/>
      <c r="AA50" s="144" t="s">
        <v>0</v>
      </c>
      <c r="AB50" s="144" t="s">
        <v>133</v>
      </c>
      <c r="AC50" s="144" t="s">
        <v>0</v>
      </c>
      <c r="AD50" s="88"/>
    </row>
    <row r="51" spans="2:30" s="365" customFormat="1" ht="17.25" customHeight="1" x14ac:dyDescent="0.2">
      <c r="B51" s="832"/>
      <c r="C51" s="833"/>
      <c r="D51" s="833"/>
      <c r="E51" s="833"/>
      <c r="F51" s="834"/>
      <c r="G51" s="377"/>
      <c r="H51" s="311"/>
      <c r="I51" s="311"/>
      <c r="J51" s="311"/>
      <c r="K51" s="311"/>
      <c r="L51" s="311"/>
      <c r="M51" s="311"/>
      <c r="N51" s="311"/>
      <c r="O51" s="311"/>
      <c r="P51" s="311"/>
      <c r="Q51" s="311"/>
      <c r="R51" s="311"/>
      <c r="S51" s="311"/>
      <c r="T51" s="170"/>
      <c r="U51" s="170"/>
      <c r="V51" s="311"/>
      <c r="W51" s="311"/>
      <c r="X51" s="311"/>
      <c r="Y51" s="311"/>
      <c r="Z51" s="377"/>
      <c r="AA51" s="311"/>
      <c r="AB51" s="311"/>
      <c r="AC51" s="395"/>
      <c r="AD51" s="403"/>
    </row>
    <row r="52" spans="2:30" s="365" customFormat="1" ht="17.25" customHeight="1" x14ac:dyDescent="0.2">
      <c r="B52" s="827" t="s">
        <v>453</v>
      </c>
      <c r="C52" s="828"/>
      <c r="D52" s="828"/>
      <c r="E52" s="828"/>
      <c r="F52" s="829"/>
      <c r="G52" s="374"/>
      <c r="H52" s="375"/>
      <c r="I52" s="375"/>
      <c r="J52" s="375"/>
      <c r="K52" s="375"/>
      <c r="L52" s="375"/>
      <c r="M52" s="375"/>
      <c r="N52" s="375"/>
      <c r="O52" s="375"/>
      <c r="P52" s="375"/>
      <c r="Q52" s="375"/>
      <c r="R52" s="375"/>
      <c r="S52" s="375"/>
      <c r="T52" s="375"/>
      <c r="U52" s="375"/>
      <c r="V52" s="375"/>
      <c r="W52" s="375"/>
      <c r="X52" s="375"/>
      <c r="Y52" s="375"/>
      <c r="Z52" s="374"/>
      <c r="AA52" s="375"/>
      <c r="AB52" s="375"/>
      <c r="AC52" s="401"/>
      <c r="AD52" s="402"/>
    </row>
    <row r="53" spans="2:30" s="365" customFormat="1" ht="17.25" customHeight="1" x14ac:dyDescent="0.2">
      <c r="B53" s="830"/>
      <c r="C53" s="825"/>
      <c r="D53" s="825"/>
      <c r="E53" s="825"/>
      <c r="F53" s="831"/>
      <c r="G53" s="373"/>
      <c r="H53" s="365" t="s">
        <v>448</v>
      </c>
      <c r="Z53" s="373"/>
      <c r="AA53" s="129" t="s">
        <v>132</v>
      </c>
      <c r="AB53" s="129" t="s">
        <v>133</v>
      </c>
      <c r="AC53" s="129" t="s">
        <v>134</v>
      </c>
      <c r="AD53" s="166"/>
    </row>
    <row r="54" spans="2:30" s="365" customFormat="1" ht="25.5" customHeight="1" x14ac:dyDescent="0.2">
      <c r="B54" s="830"/>
      <c r="C54" s="825"/>
      <c r="D54" s="825"/>
      <c r="E54" s="825"/>
      <c r="F54" s="831"/>
      <c r="G54" s="373"/>
      <c r="I54" s="360" t="s">
        <v>218</v>
      </c>
      <c r="J54" s="860" t="s">
        <v>486</v>
      </c>
      <c r="K54" s="861"/>
      <c r="L54" s="861"/>
      <c r="M54" s="861"/>
      <c r="N54" s="861"/>
      <c r="O54" s="861"/>
      <c r="P54" s="861"/>
      <c r="Q54" s="861"/>
      <c r="R54" s="861"/>
      <c r="S54" s="861"/>
      <c r="T54" s="861"/>
      <c r="U54" s="789"/>
      <c r="V54" s="794"/>
      <c r="W54" s="362" t="s">
        <v>219</v>
      </c>
      <c r="Z54" s="373"/>
      <c r="AA54" s="415"/>
      <c r="AB54" s="325"/>
      <c r="AC54" s="415"/>
      <c r="AD54" s="88"/>
    </row>
    <row r="55" spans="2:30" s="365" customFormat="1" ht="26.25" customHeight="1" x14ac:dyDescent="0.2">
      <c r="B55" s="830"/>
      <c r="C55" s="825"/>
      <c r="D55" s="825"/>
      <c r="E55" s="825"/>
      <c r="F55" s="831"/>
      <c r="G55" s="373"/>
      <c r="I55" s="396" t="s">
        <v>220</v>
      </c>
      <c r="J55" s="862" t="s">
        <v>1224</v>
      </c>
      <c r="K55" s="859"/>
      <c r="L55" s="859"/>
      <c r="M55" s="859"/>
      <c r="N55" s="859"/>
      <c r="O55" s="859"/>
      <c r="P55" s="859"/>
      <c r="Q55" s="859"/>
      <c r="R55" s="859"/>
      <c r="S55" s="859"/>
      <c r="T55" s="859"/>
      <c r="U55" s="789"/>
      <c r="V55" s="794"/>
      <c r="W55" s="378" t="s">
        <v>219</v>
      </c>
      <c r="Y55" s="169"/>
      <c r="Z55" s="91"/>
      <c r="AA55" s="144" t="s">
        <v>0</v>
      </c>
      <c r="AB55" s="144" t="s">
        <v>133</v>
      </c>
      <c r="AC55" s="144" t="s">
        <v>0</v>
      </c>
      <c r="AD55" s="88"/>
    </row>
    <row r="56" spans="2:30" s="365" customFormat="1" ht="17.25" customHeight="1" x14ac:dyDescent="0.2">
      <c r="B56" s="832"/>
      <c r="C56" s="833"/>
      <c r="D56" s="833"/>
      <c r="E56" s="833"/>
      <c r="F56" s="834"/>
      <c r="G56" s="377"/>
      <c r="H56" s="311"/>
      <c r="I56" s="311"/>
      <c r="J56" s="311"/>
      <c r="K56" s="311"/>
      <c r="L56" s="311"/>
      <c r="M56" s="311"/>
      <c r="N56" s="311"/>
      <c r="O56" s="311"/>
      <c r="P56" s="311"/>
      <c r="Q56" s="311"/>
      <c r="R56" s="311"/>
      <c r="S56" s="311"/>
      <c r="T56" s="170"/>
      <c r="U56" s="170"/>
      <c r="V56" s="311"/>
      <c r="W56" s="311"/>
      <c r="X56" s="311"/>
      <c r="Y56" s="311"/>
      <c r="Z56" s="377"/>
      <c r="AA56" s="311"/>
      <c r="AB56" s="311"/>
      <c r="AC56" s="395"/>
      <c r="AD56" s="403"/>
    </row>
    <row r="57" spans="2:30" s="365" customFormat="1" ht="17.25" customHeight="1" x14ac:dyDescent="0.2">
      <c r="B57" s="364"/>
      <c r="C57" s="364"/>
      <c r="D57" s="364"/>
      <c r="E57" s="364"/>
      <c r="F57" s="364"/>
      <c r="T57" s="169"/>
      <c r="U57" s="169"/>
    </row>
    <row r="58" spans="2:30" s="365" customFormat="1" ht="17.25" customHeight="1" x14ac:dyDescent="0.2">
      <c r="B58" s="886" t="s">
        <v>488</v>
      </c>
      <c r="C58" s="863"/>
      <c r="D58" s="174" t="s">
        <v>350</v>
      </c>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row>
    <row r="59" spans="2:30" s="365" customFormat="1" ht="17.25" customHeight="1" x14ac:dyDescent="0.2">
      <c r="B59" s="914"/>
      <c r="C59" s="915"/>
      <c r="D59" s="916"/>
      <c r="E59" s="916"/>
      <c r="F59" s="916"/>
      <c r="G59" s="916"/>
      <c r="H59" s="916"/>
      <c r="I59" s="916"/>
      <c r="J59" s="916"/>
      <c r="K59" s="916"/>
      <c r="L59" s="916"/>
      <c r="M59" s="916"/>
      <c r="N59" s="916"/>
      <c r="O59" s="916"/>
      <c r="P59" s="916"/>
      <c r="Q59" s="916"/>
      <c r="R59" s="916"/>
      <c r="S59" s="916"/>
      <c r="T59" s="916"/>
      <c r="U59" s="916"/>
      <c r="V59" s="916"/>
      <c r="W59" s="916"/>
      <c r="X59" s="916"/>
      <c r="Y59" s="916"/>
      <c r="Z59" s="916"/>
      <c r="AA59" s="916"/>
      <c r="AB59" s="916"/>
      <c r="AC59" s="916"/>
      <c r="AD59" s="916"/>
    </row>
    <row r="60" spans="2:30" s="365" customFormat="1" ht="17.25" customHeight="1" x14ac:dyDescent="0.2">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row>
    <row r="61" spans="2:30" s="365" customFormat="1" ht="17.25" customHeight="1" x14ac:dyDescent="0.2">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2:30" s="14" customFormat="1" ht="17.25" customHeight="1" x14ac:dyDescent="0.2"/>
    <row r="63" spans="2:30" ht="17.25" customHeight="1" x14ac:dyDescent="0.2">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row>
    <row r="64" spans="2:30" ht="17.25" customHeight="1" x14ac:dyDescent="0.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row>
    <row r="65" spans="2:30" s="14" customFormat="1" ht="17.25" customHeight="1" x14ac:dyDescent="0.2">
      <c r="B65" s="380"/>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row>
    <row r="66" spans="2:30" s="14" customFormat="1" ht="17.25" customHeight="1" x14ac:dyDescent="0.2">
      <c r="B66" s="380"/>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row>
    <row r="67" spans="2:30" s="14" customFormat="1" ht="17.25" customHeight="1" x14ac:dyDescent="0.2">
      <c r="B67" s="380"/>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row>
    <row r="68" spans="2:30" s="14" customFormat="1" ht="17.25" customHeight="1" x14ac:dyDescent="0.2">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row>
    <row r="69" spans="2:30" s="14" customFormat="1" ht="17.25" customHeight="1" x14ac:dyDescent="0.2">
      <c r="B69" s="380"/>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row>
    <row r="70" spans="2:30" s="14" customFormat="1" ht="17.25" customHeight="1" x14ac:dyDescent="0.2">
      <c r="B70" s="380"/>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row>
    <row r="122" spans="3:7" ht="17.25" customHeight="1" x14ac:dyDescent="0.2">
      <c r="C122" s="59"/>
      <c r="D122" s="59"/>
      <c r="E122" s="59"/>
      <c r="F122" s="59"/>
      <c r="G122" s="59"/>
    </row>
    <row r="123" spans="3:7" ht="17.25" customHeight="1" x14ac:dyDescent="0.2">
      <c r="C123" s="57"/>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3"/>
  <dataValidations count="1">
    <dataValidation type="list" allowBlank="1" showInputMessage="1" showErrorMessage="1" sqref="G9:G14 L9 Q9 S13 AA22 AC22 AA25 AC25 AA37 AC37 AA45 AC45 AA50 AC50 AA55 AC55" xr:uid="{00000000-0002-0000-1F00-000000000000}">
      <formula1>"□,■"</formula1>
    </dataValidation>
  </dataValidations>
  <pageMargins left="0.70866141732283472" right="0.70866141732283472" top="0.74803149606299213" bottom="0.74803149606299213" header="0.31496062992125984" footer="0.31496062992125984"/>
  <pageSetup paperSize="9" scale="77" orientation="portrait" r:id="rId1"/>
  <rowBreaks count="1" manualBreakCount="1">
    <brk id="5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AF123"/>
  <sheetViews>
    <sheetView zoomScaleNormal="100" zoomScaleSheetLayoutView="85" workbookViewId="0">
      <selection activeCell="AI12" sqref="AI11:AI12"/>
    </sheetView>
  </sheetViews>
  <sheetFormatPr defaultColWidth="4" defaultRowHeight="13.2" x14ac:dyDescent="0.2"/>
  <cols>
    <col min="1" max="1" width="1.44140625" style="365" customWidth="1"/>
    <col min="2" max="2" width="2.33203125" style="365" customWidth="1"/>
    <col min="3" max="3" width="1.109375" style="365" customWidth="1"/>
    <col min="4" max="19" width="4" style="365"/>
    <col min="20" max="20" width="7.109375" style="365" customWidth="1"/>
    <col min="21" max="21" width="3.88671875" style="365" customWidth="1"/>
    <col min="22" max="22" width="4" style="365"/>
    <col min="23" max="23" width="2.21875" style="365" customWidth="1"/>
    <col min="24" max="24" width="4.6640625" style="365" customWidth="1"/>
    <col min="25" max="25" width="2.33203125" style="365" customWidth="1"/>
    <col min="26" max="26" width="1.44140625" style="365" customWidth="1"/>
    <col min="27" max="16384" width="4" style="365"/>
  </cols>
  <sheetData>
    <row r="2" spans="2:25" x14ac:dyDescent="0.2">
      <c r="B2" s="365" t="s">
        <v>258</v>
      </c>
      <c r="C2"/>
      <c r="D2"/>
      <c r="E2"/>
      <c r="F2"/>
      <c r="G2"/>
      <c r="H2"/>
      <c r="I2"/>
      <c r="J2"/>
      <c r="K2"/>
      <c r="L2"/>
      <c r="M2"/>
      <c r="N2"/>
      <c r="O2"/>
      <c r="P2"/>
      <c r="Q2"/>
      <c r="R2"/>
      <c r="S2"/>
      <c r="T2"/>
      <c r="U2"/>
      <c r="V2"/>
      <c r="W2"/>
      <c r="X2"/>
      <c r="Y2"/>
    </row>
    <row r="4" spans="2:25" x14ac:dyDescent="0.2">
      <c r="B4" s="917" t="s">
        <v>1087</v>
      </c>
      <c r="C4" s="917"/>
      <c r="D4" s="917"/>
      <c r="E4" s="917"/>
      <c r="F4" s="917"/>
      <c r="G4" s="917"/>
      <c r="H4" s="917"/>
      <c r="I4" s="917"/>
      <c r="J4" s="917"/>
      <c r="K4" s="917"/>
      <c r="L4" s="917"/>
      <c r="M4" s="917"/>
      <c r="N4" s="917"/>
      <c r="O4" s="917"/>
      <c r="P4" s="917"/>
      <c r="Q4" s="917"/>
      <c r="R4" s="917"/>
      <c r="S4" s="917"/>
      <c r="T4" s="917"/>
      <c r="U4" s="917"/>
      <c r="V4" s="917"/>
      <c r="W4" s="917"/>
      <c r="X4" s="917"/>
      <c r="Y4" s="917"/>
    </row>
    <row r="6" spans="2:25"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5" ht="23.25" customHeight="1" x14ac:dyDescent="0.2">
      <c r="B7" s="789" t="s">
        <v>154</v>
      </c>
      <c r="C7" s="789"/>
      <c r="D7" s="789"/>
      <c r="E7" s="789"/>
      <c r="F7" s="789"/>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00000000000001" customHeight="1" x14ac:dyDescent="0.2">
      <c r="B8" s="797" t="s">
        <v>155</v>
      </c>
      <c r="C8" s="798"/>
      <c r="D8" s="798"/>
      <c r="E8" s="798"/>
      <c r="F8" s="799"/>
      <c r="G8" s="325" t="s">
        <v>0</v>
      </c>
      <c r="H8" s="375" t="s">
        <v>156</v>
      </c>
      <c r="I8" s="318"/>
      <c r="J8" s="318"/>
      <c r="K8" s="318"/>
      <c r="L8" s="318"/>
      <c r="M8" s="318"/>
      <c r="N8" s="318"/>
      <c r="O8" s="318"/>
      <c r="P8" s="318"/>
      <c r="Q8" s="318"/>
      <c r="R8" s="318"/>
      <c r="S8" s="318"/>
      <c r="T8" s="318"/>
      <c r="U8" s="318"/>
      <c r="V8" s="318"/>
      <c r="W8" s="318"/>
      <c r="X8" s="318"/>
      <c r="Y8" s="319"/>
    </row>
    <row r="9" spans="2:25" ht="20.100000000000001" customHeight="1" x14ac:dyDescent="0.2">
      <c r="B9" s="807"/>
      <c r="C9" s="788"/>
      <c r="D9" s="788"/>
      <c r="E9" s="788"/>
      <c r="F9" s="808"/>
      <c r="G9" s="325" t="s">
        <v>0</v>
      </c>
      <c r="H9" s="365" t="s">
        <v>157</v>
      </c>
      <c r="I9" s="327"/>
      <c r="J9" s="327"/>
      <c r="K9" s="327"/>
      <c r="L9" s="327"/>
      <c r="M9" s="327"/>
      <c r="N9" s="327"/>
      <c r="O9" s="327"/>
      <c r="P9" s="327"/>
      <c r="Q9" s="327"/>
      <c r="R9" s="327"/>
      <c r="S9" s="327"/>
      <c r="T9" s="327"/>
      <c r="U9" s="327"/>
      <c r="V9" s="327"/>
      <c r="W9" s="327"/>
      <c r="X9" s="327"/>
      <c r="Y9" s="328"/>
    </row>
    <row r="10" spans="2:25" ht="20.100000000000001" customHeight="1" x14ac:dyDescent="0.2">
      <c r="B10" s="807"/>
      <c r="C10" s="788"/>
      <c r="D10" s="788"/>
      <c r="E10" s="788"/>
      <c r="F10" s="808"/>
      <c r="G10" s="325" t="s">
        <v>0</v>
      </c>
      <c r="H10" s="365" t="s">
        <v>158</v>
      </c>
      <c r="I10" s="327"/>
      <c r="J10" s="327"/>
      <c r="K10" s="327"/>
      <c r="L10" s="327"/>
      <c r="M10" s="327"/>
      <c r="N10" s="327"/>
      <c r="O10" s="327"/>
      <c r="P10" s="327"/>
      <c r="Q10" s="327"/>
      <c r="R10" s="327"/>
      <c r="S10" s="327"/>
      <c r="T10" s="327"/>
      <c r="U10" s="327"/>
      <c r="V10" s="327"/>
      <c r="W10" s="327"/>
      <c r="X10" s="327"/>
      <c r="Y10" s="328"/>
    </row>
    <row r="11" spans="2:25" ht="20.100000000000001" customHeight="1" x14ac:dyDescent="0.2">
      <c r="B11" s="800"/>
      <c r="C11" s="801"/>
      <c r="D11" s="801"/>
      <c r="E11" s="801"/>
      <c r="F11" s="802"/>
      <c r="G11" s="306" t="s">
        <v>0</v>
      </c>
      <c r="H11" s="311" t="s">
        <v>159</v>
      </c>
      <c r="I11" s="322"/>
      <c r="J11" s="322"/>
      <c r="K11" s="322"/>
      <c r="L11" s="322"/>
      <c r="M11" s="322"/>
      <c r="N11" s="322"/>
      <c r="O11" s="322"/>
      <c r="P11" s="322"/>
      <c r="Q11" s="322"/>
      <c r="R11" s="322"/>
      <c r="S11" s="322"/>
      <c r="T11" s="322"/>
      <c r="U11" s="322"/>
      <c r="V11" s="322"/>
      <c r="W11" s="322"/>
      <c r="X11" s="322"/>
      <c r="Y11" s="323"/>
    </row>
    <row r="12" spans="2:25" ht="20.100000000000001" customHeight="1" x14ac:dyDescent="0.2">
      <c r="B12" s="797" t="s">
        <v>160</v>
      </c>
      <c r="C12" s="798"/>
      <c r="D12" s="798"/>
      <c r="E12" s="798"/>
      <c r="F12" s="799"/>
      <c r="G12" s="325" t="s">
        <v>0</v>
      </c>
      <c r="H12" s="375" t="s">
        <v>161</v>
      </c>
      <c r="I12" s="318"/>
      <c r="J12" s="318"/>
      <c r="K12" s="318"/>
      <c r="L12" s="318"/>
      <c r="M12" s="318"/>
      <c r="N12" s="318"/>
      <c r="O12" s="318"/>
      <c r="P12" s="318"/>
      <c r="Q12" s="318"/>
      <c r="R12" s="318"/>
      <c r="S12" s="318"/>
      <c r="T12" s="318"/>
      <c r="U12" s="318"/>
      <c r="V12" s="318"/>
      <c r="W12" s="318"/>
      <c r="X12" s="318"/>
      <c r="Y12" s="319"/>
    </row>
    <row r="13" spans="2:25" ht="20.100000000000001" customHeight="1" x14ac:dyDescent="0.2">
      <c r="B13" s="807"/>
      <c r="C13" s="788"/>
      <c r="D13" s="788"/>
      <c r="E13" s="788"/>
      <c r="F13" s="808"/>
      <c r="G13" s="325" t="s">
        <v>0</v>
      </c>
      <c r="H13" s="365" t="s">
        <v>162</v>
      </c>
      <c r="I13" s="327"/>
      <c r="J13" s="327"/>
      <c r="K13" s="327"/>
      <c r="L13" s="327"/>
      <c r="M13" s="327"/>
      <c r="N13" s="327"/>
      <c r="O13" s="327"/>
      <c r="P13" s="327"/>
      <c r="Q13" s="327"/>
      <c r="R13" s="327"/>
      <c r="S13" s="327"/>
      <c r="T13" s="327"/>
      <c r="U13" s="327"/>
      <c r="V13" s="327"/>
      <c r="W13" s="327"/>
      <c r="X13" s="327"/>
      <c r="Y13" s="328"/>
    </row>
    <row r="14" spans="2:25" ht="20.100000000000001" customHeight="1" x14ac:dyDescent="0.2">
      <c r="B14" s="807"/>
      <c r="C14" s="788"/>
      <c r="D14" s="788"/>
      <c r="E14" s="788"/>
      <c r="F14" s="808"/>
      <c r="G14" s="325" t="s">
        <v>0</v>
      </c>
      <c r="H14" s="365" t="s">
        <v>163</v>
      </c>
      <c r="I14" s="327"/>
      <c r="J14" s="327"/>
      <c r="K14" s="327"/>
      <c r="L14" s="327"/>
      <c r="M14" s="327"/>
      <c r="N14" s="327"/>
      <c r="O14" s="327"/>
      <c r="P14" s="327"/>
      <c r="Q14" s="327"/>
      <c r="R14" s="327"/>
      <c r="S14" s="327"/>
      <c r="T14" s="327"/>
      <c r="U14" s="327"/>
      <c r="V14" s="327"/>
      <c r="W14" s="327"/>
      <c r="X14" s="327"/>
      <c r="Y14" s="328"/>
    </row>
    <row r="15" spans="2:25" ht="20.100000000000001" customHeight="1" x14ac:dyDescent="0.2">
      <c r="B15" s="800"/>
      <c r="C15" s="801"/>
      <c r="D15" s="801"/>
      <c r="E15" s="801"/>
      <c r="F15" s="802"/>
      <c r="G15" s="306" t="s">
        <v>0</v>
      </c>
      <c r="H15" s="311" t="s">
        <v>164</v>
      </c>
      <c r="I15" s="322"/>
      <c r="J15" s="322"/>
      <c r="K15" s="322"/>
      <c r="L15" s="322"/>
      <c r="M15" s="322"/>
      <c r="N15" s="322"/>
      <c r="O15" s="322"/>
      <c r="P15" s="322"/>
      <c r="Q15" s="322"/>
      <c r="R15" s="322"/>
      <c r="S15" s="322"/>
      <c r="T15" s="322"/>
      <c r="U15" s="322"/>
      <c r="V15" s="322"/>
      <c r="W15" s="322"/>
      <c r="X15" s="322"/>
      <c r="Y15" s="323"/>
    </row>
    <row r="17" spans="2:25" x14ac:dyDescent="0.2">
      <c r="B17" s="374"/>
      <c r="C17" s="375"/>
      <c r="D17" s="375"/>
      <c r="E17" s="375"/>
      <c r="F17" s="375"/>
      <c r="G17" s="375"/>
      <c r="H17" s="375"/>
      <c r="I17" s="375"/>
      <c r="J17" s="375"/>
      <c r="K17" s="375"/>
      <c r="L17" s="375"/>
      <c r="M17" s="375"/>
      <c r="N17" s="375"/>
      <c r="O17" s="375"/>
      <c r="P17" s="375"/>
      <c r="Q17" s="375"/>
      <c r="R17" s="375"/>
      <c r="S17" s="375"/>
      <c r="T17" s="375"/>
      <c r="U17" s="375"/>
      <c r="V17" s="375"/>
      <c r="W17" s="375"/>
      <c r="X17" s="375"/>
      <c r="Y17" s="376"/>
    </row>
    <row r="18" spans="2:25" x14ac:dyDescent="0.2">
      <c r="B18" s="373" t="s">
        <v>165</v>
      </c>
      <c r="Y18" s="372"/>
    </row>
    <row r="19" spans="2:25" x14ac:dyDescent="0.2">
      <c r="B19" s="373"/>
      <c r="Y19" s="372"/>
    </row>
    <row r="20" spans="2:25" x14ac:dyDescent="0.2">
      <c r="B20" s="373"/>
      <c r="C20" s="365" t="s">
        <v>166</v>
      </c>
      <c r="K20" s="788"/>
      <c r="L20" s="788"/>
      <c r="M20" s="365" t="s">
        <v>167</v>
      </c>
      <c r="Y20" s="372"/>
    </row>
    <row r="21" spans="2:25" ht="6.75" customHeight="1" x14ac:dyDescent="0.2">
      <c r="B21" s="373"/>
      <c r="Y21" s="372"/>
    </row>
    <row r="22" spans="2:25" ht="21" customHeight="1" x14ac:dyDescent="0.2">
      <c r="B22" s="373"/>
      <c r="D22" s="794" t="s">
        <v>168</v>
      </c>
      <c r="E22" s="795"/>
      <c r="F22" s="795"/>
      <c r="G22" s="795"/>
      <c r="H22" s="796"/>
      <c r="I22" s="790"/>
      <c r="J22" s="791"/>
      <c r="K22" s="791"/>
      <c r="L22" s="791"/>
      <c r="M22" s="302" t="s">
        <v>169</v>
      </c>
      <c r="N22" s="330" t="s">
        <v>170</v>
      </c>
      <c r="O22" s="361"/>
      <c r="P22" s="795"/>
      <c r="Q22" s="795"/>
      <c r="R22" s="302" t="s">
        <v>169</v>
      </c>
      <c r="S22" s="330" t="s">
        <v>171</v>
      </c>
      <c r="T22" s="361"/>
      <c r="U22" s="361"/>
      <c r="V22" s="795"/>
      <c r="W22" s="795"/>
      <c r="X22" s="302" t="s">
        <v>169</v>
      </c>
      <c r="Y22" s="372"/>
    </row>
    <row r="23" spans="2:25" ht="21" customHeight="1" x14ac:dyDescent="0.2">
      <c r="B23" s="373"/>
      <c r="D23" s="794" t="s">
        <v>172</v>
      </c>
      <c r="E23" s="795"/>
      <c r="F23" s="795"/>
      <c r="G23" s="795"/>
      <c r="H23" s="796"/>
      <c r="I23" s="794"/>
      <c r="J23" s="795"/>
      <c r="K23" s="795"/>
      <c r="L23" s="795"/>
      <c r="M23" s="302" t="s">
        <v>169</v>
      </c>
      <c r="N23" s="330" t="s">
        <v>170</v>
      </c>
      <c r="O23" s="361"/>
      <c r="P23" s="795"/>
      <c r="Q23" s="795"/>
      <c r="R23" s="302" t="s">
        <v>169</v>
      </c>
      <c r="S23" s="330" t="s">
        <v>171</v>
      </c>
      <c r="T23" s="361"/>
      <c r="U23" s="361"/>
      <c r="V23" s="795"/>
      <c r="W23" s="795"/>
      <c r="X23" s="302" t="s">
        <v>169</v>
      </c>
      <c r="Y23" s="372"/>
    </row>
    <row r="24" spans="2:25" ht="15.75" customHeight="1" x14ac:dyDescent="0.2">
      <c r="B24" s="373"/>
      <c r="D24" s="840" t="s">
        <v>173</v>
      </c>
      <c r="E24" s="810"/>
      <c r="F24" s="810"/>
      <c r="G24" s="810"/>
      <c r="H24" s="810"/>
      <c r="I24" s="810"/>
      <c r="J24" s="810"/>
      <c r="K24" s="810"/>
      <c r="L24" s="810"/>
      <c r="M24" s="810"/>
      <c r="N24" s="810"/>
      <c r="O24" s="810"/>
      <c r="P24" s="810"/>
      <c r="Q24" s="810"/>
      <c r="R24" s="810"/>
      <c r="S24" s="810"/>
      <c r="T24" s="810"/>
      <c r="U24" s="811"/>
      <c r="V24" s="291" t="s">
        <v>132</v>
      </c>
      <c r="W24" s="148" t="s">
        <v>133</v>
      </c>
      <c r="X24" s="292" t="s">
        <v>134</v>
      </c>
      <c r="Y24" s="372"/>
    </row>
    <row r="25" spans="2:25" ht="30.75" customHeight="1" x14ac:dyDescent="0.2">
      <c r="B25" s="373"/>
      <c r="D25" s="812"/>
      <c r="E25" s="813"/>
      <c r="F25" s="813"/>
      <c r="G25" s="813"/>
      <c r="H25" s="813"/>
      <c r="I25" s="813"/>
      <c r="J25" s="813"/>
      <c r="K25" s="813"/>
      <c r="L25" s="813"/>
      <c r="M25" s="813"/>
      <c r="N25" s="813"/>
      <c r="O25" s="813"/>
      <c r="P25" s="813"/>
      <c r="Q25" s="813"/>
      <c r="R25" s="813"/>
      <c r="S25" s="813"/>
      <c r="T25" s="813"/>
      <c r="U25" s="814"/>
      <c r="V25" s="300" t="s">
        <v>0</v>
      </c>
      <c r="W25" s="301" t="s">
        <v>174</v>
      </c>
      <c r="X25" s="302" t="s">
        <v>0</v>
      </c>
      <c r="Y25" s="372"/>
    </row>
    <row r="26" spans="2:25" ht="17.25" customHeight="1" x14ac:dyDescent="0.2">
      <c r="B26" s="373"/>
      <c r="D26" s="918" t="s">
        <v>175</v>
      </c>
      <c r="E26" s="919"/>
      <c r="F26" s="919"/>
      <c r="G26" s="919"/>
      <c r="H26" s="919"/>
      <c r="I26" s="919"/>
      <c r="J26" s="919"/>
      <c r="K26" s="919"/>
      <c r="L26" s="919"/>
      <c r="M26" s="919"/>
      <c r="N26" s="919"/>
      <c r="O26" s="919"/>
      <c r="P26" s="919"/>
      <c r="Q26" s="919"/>
      <c r="R26" s="919"/>
      <c r="S26" s="919"/>
      <c r="T26" s="919"/>
      <c r="U26" s="919"/>
      <c r="V26" s="919"/>
      <c r="W26" s="919"/>
      <c r="X26" s="920"/>
      <c r="Y26" s="372"/>
    </row>
    <row r="27" spans="2:25" ht="21" customHeight="1" x14ac:dyDescent="0.2">
      <c r="B27" s="373"/>
      <c r="D27" s="794" t="s">
        <v>176</v>
      </c>
      <c r="E27" s="795"/>
      <c r="F27" s="795"/>
      <c r="G27" s="795"/>
      <c r="H27" s="796"/>
      <c r="I27" s="794"/>
      <c r="J27" s="795"/>
      <c r="K27" s="795"/>
      <c r="L27" s="795"/>
      <c r="M27" s="302" t="s">
        <v>169</v>
      </c>
      <c r="N27" s="330" t="s">
        <v>170</v>
      </c>
      <c r="O27" s="361"/>
      <c r="P27" s="795"/>
      <c r="Q27" s="795"/>
      <c r="R27" s="302" t="s">
        <v>169</v>
      </c>
      <c r="S27" s="330" t="s">
        <v>171</v>
      </c>
      <c r="T27" s="361"/>
      <c r="U27" s="361"/>
      <c r="V27" s="795"/>
      <c r="W27" s="795"/>
      <c r="X27" s="302" t="s">
        <v>169</v>
      </c>
      <c r="Y27" s="372"/>
    </row>
    <row r="28" spans="2:25" ht="21" customHeight="1" x14ac:dyDescent="0.2">
      <c r="B28" s="373"/>
      <c r="D28" s="794" t="s">
        <v>177</v>
      </c>
      <c r="E28" s="795"/>
      <c r="F28" s="795"/>
      <c r="G28" s="795"/>
      <c r="H28" s="796"/>
      <c r="I28" s="794"/>
      <c r="J28" s="795"/>
      <c r="K28" s="795"/>
      <c r="L28" s="795"/>
      <c r="M28" s="302" t="s">
        <v>169</v>
      </c>
      <c r="N28" s="330" t="s">
        <v>170</v>
      </c>
      <c r="O28" s="361"/>
      <c r="P28" s="795"/>
      <c r="Q28" s="795"/>
      <c r="R28" s="302" t="s">
        <v>169</v>
      </c>
      <c r="S28" s="330" t="s">
        <v>171</v>
      </c>
      <c r="T28" s="361"/>
      <c r="U28" s="361"/>
      <c r="V28" s="795"/>
      <c r="W28" s="795"/>
      <c r="X28" s="302" t="s">
        <v>169</v>
      </c>
      <c r="Y28" s="372"/>
    </row>
    <row r="29" spans="2:25" ht="21" customHeight="1" x14ac:dyDescent="0.2">
      <c r="B29" s="373"/>
      <c r="D29" s="794" t="s">
        <v>178</v>
      </c>
      <c r="E29" s="795"/>
      <c r="F29" s="795"/>
      <c r="G29" s="795"/>
      <c r="H29" s="796"/>
      <c r="I29" s="794"/>
      <c r="J29" s="795"/>
      <c r="K29" s="795"/>
      <c r="L29" s="795"/>
      <c r="M29" s="302" t="s">
        <v>169</v>
      </c>
      <c r="N29" s="330" t="s">
        <v>170</v>
      </c>
      <c r="O29" s="361"/>
      <c r="P29" s="795"/>
      <c r="Q29" s="795"/>
      <c r="R29" s="302" t="s">
        <v>169</v>
      </c>
      <c r="S29" s="330" t="s">
        <v>171</v>
      </c>
      <c r="T29" s="361"/>
      <c r="U29" s="361"/>
      <c r="V29" s="795"/>
      <c r="W29" s="795"/>
      <c r="X29" s="302" t="s">
        <v>169</v>
      </c>
      <c r="Y29" s="372"/>
    </row>
    <row r="30" spans="2:25" ht="21" customHeight="1" x14ac:dyDescent="0.2">
      <c r="B30" s="373"/>
      <c r="D30" s="794" t="s">
        <v>179</v>
      </c>
      <c r="E30" s="795"/>
      <c r="F30" s="795"/>
      <c r="G30" s="795"/>
      <c r="H30" s="796"/>
      <c r="I30" s="794"/>
      <c r="J30" s="795"/>
      <c r="K30" s="795"/>
      <c r="L30" s="795"/>
      <c r="M30" s="302" t="s">
        <v>169</v>
      </c>
      <c r="N30" s="330" t="s">
        <v>170</v>
      </c>
      <c r="O30" s="361"/>
      <c r="P30" s="795"/>
      <c r="Q30" s="795"/>
      <c r="R30" s="302" t="s">
        <v>169</v>
      </c>
      <c r="S30" s="330" t="s">
        <v>171</v>
      </c>
      <c r="T30" s="361"/>
      <c r="U30" s="361"/>
      <c r="V30" s="795"/>
      <c r="W30" s="795"/>
      <c r="X30" s="302" t="s">
        <v>169</v>
      </c>
      <c r="Y30" s="372"/>
    </row>
    <row r="31" spans="2:25" ht="21" customHeight="1" x14ac:dyDescent="0.2">
      <c r="B31" s="373"/>
      <c r="D31" s="794" t="s">
        <v>180</v>
      </c>
      <c r="E31" s="795"/>
      <c r="F31" s="795"/>
      <c r="G31" s="795"/>
      <c r="H31" s="796"/>
      <c r="I31" s="794"/>
      <c r="J31" s="795"/>
      <c r="K31" s="795"/>
      <c r="L31" s="795"/>
      <c r="M31" s="302" t="s">
        <v>169</v>
      </c>
      <c r="N31" s="330" t="s">
        <v>170</v>
      </c>
      <c r="O31" s="361"/>
      <c r="P31" s="795"/>
      <c r="Q31" s="795"/>
      <c r="R31" s="302" t="s">
        <v>169</v>
      </c>
      <c r="S31" s="330" t="s">
        <v>171</v>
      </c>
      <c r="T31" s="361"/>
      <c r="U31" s="361"/>
      <c r="V31" s="795"/>
      <c r="W31" s="795"/>
      <c r="X31" s="302" t="s">
        <v>169</v>
      </c>
      <c r="Y31" s="372"/>
    </row>
    <row r="32" spans="2:25" ht="13.5" customHeight="1" x14ac:dyDescent="0.2">
      <c r="B32" s="373"/>
      <c r="D32" s="325"/>
      <c r="E32" s="325"/>
      <c r="F32" s="325"/>
      <c r="G32" s="325"/>
      <c r="H32" s="325"/>
      <c r="I32" s="325"/>
      <c r="J32" s="325"/>
      <c r="K32" s="325"/>
      <c r="L32" s="325"/>
      <c r="M32" s="325"/>
      <c r="P32" s="325"/>
      <c r="Q32" s="325"/>
      <c r="R32" s="325"/>
      <c r="V32" s="325"/>
      <c r="W32" s="325"/>
      <c r="X32" s="325"/>
      <c r="Y32" s="372"/>
    </row>
    <row r="33" spans="2:32" x14ac:dyDescent="0.2">
      <c r="B33" s="373"/>
      <c r="C33" s="365" t="s">
        <v>181</v>
      </c>
      <c r="Y33" s="372"/>
      <c r="Z33"/>
      <c r="AA33"/>
      <c r="AB33"/>
    </row>
    <row r="34" spans="2:32" ht="7.5" customHeight="1" x14ac:dyDescent="0.2">
      <c r="B34" s="373"/>
      <c r="Y34" s="372"/>
      <c r="Z34"/>
      <c r="AA34"/>
      <c r="AB34"/>
    </row>
    <row r="35" spans="2:32" ht="35.25" customHeight="1" x14ac:dyDescent="0.2">
      <c r="B35" s="373"/>
      <c r="D35" s="921"/>
      <c r="E35" s="922"/>
      <c r="F35" s="922"/>
      <c r="G35" s="922"/>
      <c r="H35" s="922"/>
      <c r="I35" s="922"/>
      <c r="J35" s="922"/>
      <c r="K35" s="922"/>
      <c r="L35" s="922"/>
      <c r="M35" s="922"/>
      <c r="N35" s="922"/>
      <c r="O35" s="922"/>
      <c r="P35" s="922"/>
      <c r="Q35" s="922"/>
      <c r="R35" s="922"/>
      <c r="S35" s="922"/>
      <c r="T35" s="922"/>
      <c r="U35" s="922"/>
      <c r="V35" s="922"/>
      <c r="W35" s="922"/>
      <c r="X35" s="923"/>
      <c r="Y35" s="372"/>
      <c r="Z35"/>
      <c r="AA35"/>
      <c r="AB35"/>
    </row>
    <row r="36" spans="2:32" ht="12" customHeight="1" x14ac:dyDescent="0.2">
      <c r="B36" s="373"/>
      <c r="Y36" s="372"/>
      <c r="Z36"/>
      <c r="AA36"/>
      <c r="AB36"/>
    </row>
    <row r="37" spans="2:32" x14ac:dyDescent="0.2">
      <c r="B37" s="373"/>
      <c r="C37" s="365" t="s">
        <v>182</v>
      </c>
      <c r="Y37" s="372"/>
      <c r="Z37"/>
      <c r="AA37"/>
      <c r="AB37"/>
    </row>
    <row r="38" spans="2:32" ht="6.75" customHeight="1" x14ac:dyDescent="0.2">
      <c r="B38" s="373"/>
      <c r="D38" s="311"/>
      <c r="E38" s="311"/>
      <c r="F38" s="311"/>
      <c r="G38" s="311"/>
      <c r="H38" s="311"/>
      <c r="I38" s="311"/>
      <c r="J38" s="311"/>
      <c r="K38" s="311"/>
      <c r="L38" s="311"/>
      <c r="M38" s="311"/>
      <c r="N38" s="311"/>
      <c r="O38" s="311"/>
      <c r="P38" s="311"/>
      <c r="Q38" s="311"/>
      <c r="R38" s="311"/>
      <c r="S38" s="311"/>
      <c r="T38" s="311"/>
      <c r="U38" s="311"/>
      <c r="V38" s="311"/>
      <c r="W38" s="311"/>
      <c r="X38" s="311"/>
      <c r="Y38" s="372"/>
      <c r="Z38"/>
      <c r="AA38" s="247"/>
      <c r="AB38" s="247"/>
      <c r="AC38" s="311"/>
      <c r="AD38" s="311"/>
      <c r="AE38" s="311"/>
      <c r="AF38" s="311"/>
    </row>
    <row r="39" spans="2:32" ht="23.25" customHeight="1" x14ac:dyDescent="0.2">
      <c r="B39" s="373"/>
      <c r="D39" s="396">
        <v>1</v>
      </c>
      <c r="E39" s="800"/>
      <c r="F39" s="801"/>
      <c r="G39" s="395" t="s">
        <v>183</v>
      </c>
      <c r="H39" s="801"/>
      <c r="I39" s="801"/>
      <c r="J39" s="395" t="s">
        <v>17</v>
      </c>
      <c r="K39" s="801"/>
      <c r="L39" s="801"/>
      <c r="M39" s="802"/>
      <c r="N39" s="396">
        <v>4</v>
      </c>
      <c r="O39" s="800"/>
      <c r="P39" s="801"/>
      <c r="Q39" s="395" t="s">
        <v>183</v>
      </c>
      <c r="R39" s="801"/>
      <c r="S39" s="801"/>
      <c r="T39" s="395" t="s">
        <v>17</v>
      </c>
      <c r="U39" s="395"/>
      <c r="V39" s="801"/>
      <c r="W39" s="801"/>
      <c r="X39" s="801"/>
      <c r="Y39" s="285"/>
      <c r="Z39" s="450"/>
      <c r="AA39"/>
      <c r="AB39"/>
    </row>
    <row r="40" spans="2:32" ht="23.25" customHeight="1" x14ac:dyDescent="0.2">
      <c r="B40" s="373"/>
      <c r="D40" s="360">
        <v>2</v>
      </c>
      <c r="E40" s="794"/>
      <c r="F40" s="795"/>
      <c r="G40" s="393" t="s">
        <v>183</v>
      </c>
      <c r="H40" s="795"/>
      <c r="I40" s="795"/>
      <c r="J40" s="393" t="s">
        <v>17</v>
      </c>
      <c r="K40" s="795"/>
      <c r="L40" s="795"/>
      <c r="M40" s="796"/>
      <c r="N40" s="360">
        <v>5</v>
      </c>
      <c r="O40" s="794"/>
      <c r="P40" s="795"/>
      <c r="Q40" s="393" t="s">
        <v>183</v>
      </c>
      <c r="R40" s="795"/>
      <c r="S40" s="795"/>
      <c r="T40" s="393" t="s">
        <v>17</v>
      </c>
      <c r="U40" s="393"/>
      <c r="V40" s="795"/>
      <c r="W40" s="795"/>
      <c r="X40" s="796"/>
      <c r="Y40" s="372"/>
      <c r="Z40"/>
      <c r="AA40"/>
      <c r="AB40"/>
    </row>
    <row r="41" spans="2:32" ht="23.25" customHeight="1" x14ac:dyDescent="0.2">
      <c r="B41" s="373"/>
      <c r="D41" s="360">
        <v>3</v>
      </c>
      <c r="E41" s="794"/>
      <c r="F41" s="795"/>
      <c r="G41" s="393" t="s">
        <v>183</v>
      </c>
      <c r="H41" s="795"/>
      <c r="I41" s="795"/>
      <c r="J41" s="393" t="s">
        <v>17</v>
      </c>
      <c r="K41" s="795"/>
      <c r="L41" s="795"/>
      <c r="M41" s="796"/>
      <c r="N41" s="360">
        <v>6</v>
      </c>
      <c r="O41" s="794"/>
      <c r="P41" s="795"/>
      <c r="Q41" s="393" t="s">
        <v>183</v>
      </c>
      <c r="R41" s="795"/>
      <c r="S41" s="795"/>
      <c r="T41" s="393" t="s">
        <v>17</v>
      </c>
      <c r="U41" s="393"/>
      <c r="V41" s="795"/>
      <c r="W41" s="795"/>
      <c r="X41" s="796"/>
      <c r="Y41" s="372"/>
      <c r="Z41"/>
      <c r="AA41"/>
      <c r="AB41"/>
    </row>
    <row r="42" spans="2:32" x14ac:dyDescent="0.2">
      <c r="B42" s="377"/>
      <c r="C42" s="311"/>
      <c r="D42" s="311"/>
      <c r="E42" s="311"/>
      <c r="F42" s="311"/>
      <c r="G42" s="311"/>
      <c r="H42" s="311"/>
      <c r="I42" s="311"/>
      <c r="J42" s="311"/>
      <c r="K42" s="311"/>
      <c r="L42" s="311"/>
      <c r="M42" s="311"/>
      <c r="N42" s="311"/>
      <c r="O42" s="311"/>
      <c r="P42" s="311"/>
      <c r="Q42" s="311"/>
      <c r="R42" s="311"/>
      <c r="S42" s="311"/>
      <c r="T42" s="311"/>
      <c r="U42" s="311"/>
      <c r="V42" s="311"/>
      <c r="W42" s="311"/>
      <c r="X42" s="311"/>
      <c r="Y42" s="378"/>
      <c r="Z42"/>
      <c r="AA42"/>
      <c r="AB42"/>
    </row>
    <row r="44" spans="2:32" x14ac:dyDescent="0.2">
      <c r="B44" s="374"/>
      <c r="C44" s="375"/>
      <c r="D44" s="375"/>
      <c r="E44" s="375"/>
      <c r="F44" s="375"/>
      <c r="G44" s="375"/>
      <c r="H44" s="375"/>
      <c r="I44" s="375"/>
      <c r="J44" s="375"/>
      <c r="K44" s="375"/>
      <c r="L44" s="375"/>
      <c r="M44" s="375"/>
      <c r="N44" s="375"/>
      <c r="O44" s="375"/>
      <c r="P44" s="375"/>
      <c r="Q44" s="375"/>
      <c r="R44" s="375"/>
      <c r="S44" s="375"/>
      <c r="T44" s="376"/>
      <c r="U44" s="375"/>
      <c r="V44" s="375"/>
      <c r="W44" s="375"/>
      <c r="X44" s="375"/>
      <c r="Y44" s="376"/>
      <c r="Z44"/>
      <c r="AA44"/>
      <c r="AB44"/>
    </row>
    <row r="45" spans="2:32" x14ac:dyDescent="0.2">
      <c r="B45" s="373" t="s">
        <v>184</v>
      </c>
      <c r="T45" s="372"/>
      <c r="V45" s="129" t="s">
        <v>132</v>
      </c>
      <c r="W45" s="129" t="s">
        <v>133</v>
      </c>
      <c r="X45" s="129" t="s">
        <v>134</v>
      </c>
      <c r="Y45" s="372"/>
      <c r="Z45"/>
      <c r="AA45"/>
      <c r="AB45"/>
    </row>
    <row r="46" spans="2:32" x14ac:dyDescent="0.2">
      <c r="B46" s="373"/>
      <c r="D46" s="365" t="s">
        <v>185</v>
      </c>
      <c r="T46" s="372"/>
      <c r="V46" s="129"/>
      <c r="W46" s="129"/>
      <c r="X46" s="129"/>
      <c r="Y46" s="372"/>
      <c r="Z46"/>
      <c r="AA46"/>
      <c r="AB46"/>
    </row>
    <row r="47" spans="2:32" ht="14.25" customHeight="1" x14ac:dyDescent="0.2">
      <c r="B47" s="373"/>
      <c r="T47" s="372"/>
      <c r="Y47" s="372"/>
      <c r="Z47"/>
      <c r="AA47"/>
      <c r="AB47"/>
    </row>
    <row r="48" spans="2:32" ht="17.25" customHeight="1" x14ac:dyDescent="0.2">
      <c r="B48" s="373"/>
      <c r="C48" s="365" t="s">
        <v>186</v>
      </c>
      <c r="T48" s="372"/>
      <c r="V48" s="325" t="s">
        <v>0</v>
      </c>
      <c r="W48" s="325" t="s">
        <v>133</v>
      </c>
      <c r="X48" s="325" t="s">
        <v>0</v>
      </c>
      <c r="Y48" s="88"/>
      <c r="AB48" s="365" t="s">
        <v>187</v>
      </c>
    </row>
    <row r="49" spans="2:25" x14ac:dyDescent="0.2">
      <c r="B49" s="373"/>
      <c r="D49" s="365" t="s">
        <v>188</v>
      </c>
      <c r="T49" s="372"/>
      <c r="V49" s="325"/>
      <c r="W49" s="325"/>
      <c r="X49" s="325"/>
      <c r="Y49" s="367"/>
    </row>
    <row r="50" spans="2:25" x14ac:dyDescent="0.2">
      <c r="B50" s="373"/>
      <c r="T50" s="372"/>
      <c r="V50" s="325"/>
      <c r="W50" s="325"/>
      <c r="X50" s="325"/>
      <c r="Y50" s="367"/>
    </row>
    <row r="51" spans="2:25" ht="17.25" customHeight="1" x14ac:dyDescent="0.2">
      <c r="B51" s="373"/>
      <c r="C51" s="365" t="s">
        <v>189</v>
      </c>
      <c r="T51" s="372"/>
      <c r="V51" s="325" t="s">
        <v>0</v>
      </c>
      <c r="W51" s="325" t="s">
        <v>133</v>
      </c>
      <c r="X51" s="325" t="s">
        <v>0</v>
      </c>
      <c r="Y51" s="88"/>
    </row>
    <row r="52" spans="2:25" ht="17.25" customHeight="1" x14ac:dyDescent="0.2">
      <c r="B52" s="373"/>
      <c r="D52" s="365" t="s">
        <v>190</v>
      </c>
      <c r="T52" s="372"/>
      <c r="V52" s="325"/>
      <c r="W52" s="325"/>
      <c r="X52" s="325"/>
      <c r="Y52" s="88"/>
    </row>
    <row r="53" spans="2:25" x14ac:dyDescent="0.2">
      <c r="B53" s="373"/>
      <c r="T53" s="372"/>
      <c r="V53" s="325"/>
      <c r="W53" s="325"/>
      <c r="X53" s="325"/>
      <c r="Y53" s="367"/>
    </row>
    <row r="54" spans="2:25" ht="17.25" customHeight="1" x14ac:dyDescent="0.2">
      <c r="B54" s="373"/>
      <c r="C54" s="365" t="s">
        <v>191</v>
      </c>
      <c r="T54" s="372"/>
      <c r="V54" s="325" t="s">
        <v>0</v>
      </c>
      <c r="W54" s="325" t="s">
        <v>133</v>
      </c>
      <c r="X54" s="325" t="s">
        <v>0</v>
      </c>
      <c r="Y54" s="88"/>
    </row>
    <row r="55" spans="2:25" ht="17.25" customHeight="1" x14ac:dyDescent="0.2">
      <c r="B55" s="373"/>
      <c r="D55" s="365" t="s">
        <v>192</v>
      </c>
      <c r="T55" s="372"/>
      <c r="V55" s="325"/>
      <c r="W55" s="325"/>
      <c r="X55" s="325"/>
      <c r="Y55" s="88"/>
    </row>
    <row r="56" spans="2:25" ht="13.5" customHeight="1" x14ac:dyDescent="0.2">
      <c r="B56" s="373"/>
      <c r="T56" s="372"/>
      <c r="V56" s="2"/>
      <c r="W56" s="2"/>
      <c r="X56" s="2"/>
      <c r="Y56" s="88"/>
    </row>
    <row r="57" spans="2:25" ht="17.25" customHeight="1" x14ac:dyDescent="0.2">
      <c r="B57" s="373"/>
      <c r="C57" s="365" t="s">
        <v>193</v>
      </c>
      <c r="T57" s="372"/>
      <c r="V57" s="325" t="s">
        <v>0</v>
      </c>
      <c r="W57" s="325" t="s">
        <v>133</v>
      </c>
      <c r="X57" s="325" t="s">
        <v>0</v>
      </c>
      <c r="Y57" s="88"/>
    </row>
    <row r="58" spans="2:25" ht="17.25" customHeight="1" x14ac:dyDescent="0.2">
      <c r="B58" s="373"/>
      <c r="D58" s="365" t="s">
        <v>194</v>
      </c>
      <c r="T58" s="372"/>
      <c r="V58" s="325"/>
      <c r="W58" s="325"/>
      <c r="X58" s="325"/>
      <c r="Y58" s="88"/>
    </row>
    <row r="59" spans="2:25" ht="17.25" customHeight="1" x14ac:dyDescent="0.2">
      <c r="B59" s="373"/>
      <c r="D59" s="365" t="s">
        <v>195</v>
      </c>
      <c r="T59" s="372"/>
      <c r="V59" s="325"/>
      <c r="W59" s="325"/>
      <c r="X59" s="325"/>
      <c r="Y59" s="88"/>
    </row>
    <row r="60" spans="2:25" x14ac:dyDescent="0.2">
      <c r="B60" s="373"/>
      <c r="T60" s="372"/>
      <c r="V60" s="325"/>
      <c r="W60" s="325"/>
      <c r="X60" s="325"/>
      <c r="Y60" s="367"/>
    </row>
    <row r="61" spans="2:25" ht="17.25" customHeight="1" x14ac:dyDescent="0.2">
      <c r="B61" s="373"/>
      <c r="C61" s="365" t="s">
        <v>196</v>
      </c>
      <c r="T61" s="372"/>
      <c r="V61" s="325" t="s">
        <v>0</v>
      </c>
      <c r="W61" s="325" t="s">
        <v>133</v>
      </c>
      <c r="X61" s="325" t="s">
        <v>0</v>
      </c>
      <c r="Y61" s="88"/>
    </row>
    <row r="62" spans="2:25" ht="7.5" customHeight="1" x14ac:dyDescent="0.2">
      <c r="B62" s="377"/>
      <c r="C62" s="311"/>
      <c r="D62" s="311"/>
      <c r="E62" s="311"/>
      <c r="F62" s="311"/>
      <c r="G62" s="311"/>
      <c r="H62" s="311"/>
      <c r="I62" s="311"/>
      <c r="J62" s="311"/>
      <c r="K62" s="311"/>
      <c r="L62" s="311"/>
      <c r="M62" s="311"/>
      <c r="N62" s="311"/>
      <c r="O62" s="311"/>
      <c r="P62" s="311"/>
      <c r="Q62" s="311"/>
      <c r="R62" s="311"/>
      <c r="S62" s="311"/>
      <c r="T62" s="378"/>
      <c r="U62" s="311"/>
      <c r="V62" s="311"/>
      <c r="W62" s="311"/>
      <c r="X62" s="311"/>
      <c r="Y62" s="378"/>
    </row>
    <row r="64" spans="2:25" x14ac:dyDescent="0.2">
      <c r="B64" s="374"/>
      <c r="C64" s="375"/>
      <c r="D64" s="375"/>
      <c r="E64" s="375"/>
      <c r="F64" s="375"/>
      <c r="G64" s="375"/>
      <c r="H64" s="375"/>
      <c r="I64" s="375"/>
      <c r="J64" s="375"/>
      <c r="K64" s="375"/>
      <c r="L64" s="375"/>
      <c r="M64" s="375"/>
      <c r="N64" s="375"/>
      <c r="O64" s="375"/>
      <c r="P64" s="375"/>
      <c r="Q64" s="375"/>
      <c r="R64" s="375"/>
      <c r="S64" s="375"/>
      <c r="T64" s="375"/>
      <c r="U64" s="374"/>
      <c r="V64" s="375"/>
      <c r="W64" s="375"/>
      <c r="X64" s="375"/>
      <c r="Y64" s="376"/>
    </row>
    <row r="65" spans="1:28" x14ac:dyDescent="0.2">
      <c r="B65" s="373" t="s">
        <v>197</v>
      </c>
      <c r="U65" s="373"/>
      <c r="V65" s="129" t="s">
        <v>132</v>
      </c>
      <c r="W65" s="129" t="s">
        <v>133</v>
      </c>
      <c r="X65" s="129" t="s">
        <v>134</v>
      </c>
      <c r="Y65" s="372"/>
    </row>
    <row r="66" spans="1:28" x14ac:dyDescent="0.2">
      <c r="B66" s="373"/>
      <c r="D66" s="365" t="s">
        <v>198</v>
      </c>
      <c r="U66" s="373"/>
      <c r="Y66" s="372"/>
    </row>
    <row r="67" spans="1:28" ht="17.25" customHeight="1" x14ac:dyDescent="0.2">
      <c r="B67" s="373"/>
      <c r="C67" s="365" t="s">
        <v>199</v>
      </c>
      <c r="U67" s="373"/>
      <c r="V67" s="325" t="s">
        <v>0</v>
      </c>
      <c r="W67" s="325" t="s">
        <v>133</v>
      </c>
      <c r="X67" s="325" t="s">
        <v>0</v>
      </c>
      <c r="Y67" s="88"/>
    </row>
    <row r="68" spans="1:28" ht="13.5" customHeight="1" x14ac:dyDescent="0.2">
      <c r="B68" s="373"/>
      <c r="U68" s="373"/>
      <c r="V68" s="325"/>
      <c r="W68" s="325"/>
      <c r="X68" s="325"/>
      <c r="Y68" s="367"/>
    </row>
    <row r="69" spans="1:28" ht="17.25" customHeight="1" x14ac:dyDescent="0.2">
      <c r="B69" s="373"/>
      <c r="C69" s="365" t="s">
        <v>200</v>
      </c>
      <c r="U69" s="373"/>
      <c r="V69" s="325" t="s">
        <v>0</v>
      </c>
      <c r="W69" s="325" t="s">
        <v>133</v>
      </c>
      <c r="X69" s="325" t="s">
        <v>0</v>
      </c>
      <c r="Y69" s="88"/>
    </row>
    <row r="70" spans="1:28" ht="13.5" customHeight="1" x14ac:dyDescent="0.2">
      <c r="B70" s="373"/>
      <c r="U70" s="373"/>
      <c r="V70" s="325"/>
      <c r="W70" s="325"/>
      <c r="X70" s="325"/>
      <c r="Y70" s="367"/>
    </row>
    <row r="71" spans="1:28" ht="17.25" customHeight="1" x14ac:dyDescent="0.2">
      <c r="A71" s="2"/>
      <c r="B71" s="373"/>
      <c r="C71" s="365" t="s">
        <v>201</v>
      </c>
      <c r="U71" s="373"/>
      <c r="V71" s="325" t="s">
        <v>0</v>
      </c>
      <c r="W71" s="325" t="s">
        <v>133</v>
      </c>
      <c r="X71" s="325" t="s">
        <v>0</v>
      </c>
      <c r="Y71" s="88"/>
    </row>
    <row r="72" spans="1:28" ht="13.5" customHeight="1" x14ac:dyDescent="0.2">
      <c r="B72" s="373"/>
      <c r="U72" s="373"/>
      <c r="V72" s="2"/>
      <c r="W72" s="2"/>
      <c r="X72" s="2"/>
      <c r="Y72" s="88"/>
    </row>
    <row r="73" spans="1:28" x14ac:dyDescent="0.2">
      <c r="B73" s="373"/>
      <c r="C73" s="365" t="s">
        <v>202</v>
      </c>
      <c r="U73" s="373"/>
      <c r="V73" s="325" t="s">
        <v>0</v>
      </c>
      <c r="W73" s="325" t="s">
        <v>133</v>
      </c>
      <c r="X73" s="325" t="s">
        <v>0</v>
      </c>
      <c r="Y73" s="88"/>
      <c r="Z73"/>
      <c r="AA73"/>
      <c r="AB73"/>
    </row>
    <row r="74" spans="1:28" ht="13.5" customHeight="1" x14ac:dyDescent="0.2">
      <c r="B74" s="373"/>
      <c r="U74" s="373"/>
      <c r="Y74" s="372"/>
      <c r="Z74"/>
      <c r="AA74"/>
      <c r="AB74"/>
    </row>
    <row r="75" spans="1:28" x14ac:dyDescent="0.2">
      <c r="B75" s="373"/>
      <c r="C75" s="365" t="s">
        <v>203</v>
      </c>
      <c r="U75" s="373"/>
      <c r="V75" s="325" t="s">
        <v>0</v>
      </c>
      <c r="W75" s="325" t="s">
        <v>133</v>
      </c>
      <c r="X75" s="325" t="s">
        <v>0</v>
      </c>
      <c r="Y75" s="88"/>
      <c r="Z75"/>
      <c r="AA75"/>
      <c r="AB75"/>
    </row>
    <row r="76" spans="1:28" x14ac:dyDescent="0.2">
      <c r="B76" s="373"/>
      <c r="U76" s="373"/>
      <c r="Y76" s="372"/>
      <c r="Z76"/>
      <c r="AA76"/>
      <c r="AB76"/>
    </row>
    <row r="77" spans="1:28" ht="16.5" customHeight="1" x14ac:dyDescent="0.2">
      <c r="B77" s="373"/>
      <c r="C77" s="365" t="s">
        <v>204</v>
      </c>
      <c r="U77" s="373"/>
      <c r="V77" s="325" t="s">
        <v>0</v>
      </c>
      <c r="W77" s="325" t="s">
        <v>133</v>
      </c>
      <c r="X77" s="325" t="s">
        <v>0</v>
      </c>
      <c r="Y77" s="88"/>
      <c r="Z77"/>
      <c r="AA77"/>
      <c r="AB77"/>
    </row>
    <row r="78" spans="1:28" ht="5.25" customHeight="1" x14ac:dyDescent="0.2">
      <c r="B78" s="377"/>
      <c r="C78" s="311"/>
      <c r="D78" s="311"/>
      <c r="E78" s="311"/>
      <c r="F78" s="311"/>
      <c r="G78" s="311"/>
      <c r="H78" s="311"/>
      <c r="I78" s="311"/>
      <c r="J78" s="311"/>
      <c r="K78" s="311"/>
      <c r="L78" s="311"/>
      <c r="M78" s="311"/>
      <c r="N78" s="311"/>
      <c r="O78" s="311"/>
      <c r="P78" s="311"/>
      <c r="Q78" s="311"/>
      <c r="R78" s="311"/>
      <c r="S78" s="311"/>
      <c r="T78" s="311"/>
      <c r="U78" s="377"/>
      <c r="V78" s="311"/>
      <c r="W78" s="311"/>
      <c r="X78" s="311"/>
      <c r="Y78" s="378"/>
      <c r="Z78"/>
      <c r="AA78"/>
      <c r="AB78"/>
    </row>
    <row r="80" spans="1:28" x14ac:dyDescent="0.2">
      <c r="B80" s="365" t="s">
        <v>205</v>
      </c>
    </row>
    <row r="81" spans="2:28" x14ac:dyDescent="0.2">
      <c r="B81" s="365" t="s">
        <v>206</v>
      </c>
      <c r="K81"/>
      <c r="L81"/>
      <c r="M81"/>
      <c r="N81"/>
      <c r="O81"/>
      <c r="P81"/>
      <c r="Q81"/>
      <c r="R81"/>
      <c r="S81"/>
      <c r="T81"/>
      <c r="U81"/>
      <c r="V81"/>
      <c r="W81"/>
      <c r="X81"/>
      <c r="Y81"/>
      <c r="Z81"/>
      <c r="AA81"/>
      <c r="AB81"/>
    </row>
    <row r="82" spans="2:28" ht="13.5" customHeight="1" x14ac:dyDescent="0.2">
      <c r="B82" s="365" t="s">
        <v>207</v>
      </c>
      <c r="K82"/>
      <c r="L82"/>
      <c r="M82"/>
      <c r="N82"/>
      <c r="O82"/>
      <c r="P82"/>
      <c r="Q82"/>
      <c r="R82"/>
      <c r="S82"/>
      <c r="T82"/>
      <c r="U82"/>
      <c r="V82"/>
      <c r="W82"/>
      <c r="X82"/>
      <c r="Y82"/>
      <c r="Z82"/>
      <c r="AA82"/>
      <c r="AB82"/>
    </row>
    <row r="84" spans="2:28" x14ac:dyDescent="0.2">
      <c r="B84" s="365" t="s">
        <v>258</v>
      </c>
      <c r="C84"/>
      <c r="D84"/>
      <c r="E84"/>
      <c r="F84"/>
      <c r="G84"/>
      <c r="H84"/>
      <c r="I84"/>
      <c r="J84"/>
      <c r="K84"/>
      <c r="L84"/>
      <c r="M84"/>
      <c r="N84"/>
      <c r="O84"/>
      <c r="P84"/>
      <c r="Q84"/>
      <c r="R84"/>
      <c r="S84"/>
      <c r="T84"/>
      <c r="U84"/>
      <c r="V84"/>
      <c r="W84"/>
      <c r="X84"/>
      <c r="Y84"/>
    </row>
    <row r="86" spans="2:28" x14ac:dyDescent="0.2">
      <c r="B86" s="788" t="s">
        <v>208</v>
      </c>
      <c r="C86" s="788"/>
      <c r="D86" s="788"/>
      <c r="E86" s="788"/>
      <c r="F86" s="788"/>
      <c r="G86" s="788"/>
      <c r="H86" s="788"/>
      <c r="I86" s="788"/>
      <c r="J86" s="788"/>
      <c r="K86" s="788"/>
      <c r="L86" s="788"/>
      <c r="M86" s="788"/>
      <c r="N86" s="788"/>
      <c r="O86" s="788"/>
      <c r="P86" s="788"/>
      <c r="Q86" s="788"/>
      <c r="R86" s="788"/>
      <c r="S86" s="788"/>
      <c r="T86" s="788"/>
      <c r="U86" s="788"/>
      <c r="V86" s="788"/>
      <c r="W86" s="788"/>
      <c r="X86" s="788"/>
      <c r="Y86" s="788"/>
    </row>
    <row r="88" spans="2:28" ht="23.25" customHeight="1" x14ac:dyDescent="0.2">
      <c r="B88" s="789" t="s">
        <v>153</v>
      </c>
      <c r="C88" s="789"/>
      <c r="D88" s="789"/>
      <c r="E88" s="789"/>
      <c r="F88" s="789"/>
      <c r="G88" s="790"/>
      <c r="H88" s="791"/>
      <c r="I88" s="791"/>
      <c r="J88" s="791"/>
      <c r="K88" s="791"/>
      <c r="L88" s="791"/>
      <c r="M88" s="791"/>
      <c r="N88" s="791"/>
      <c r="O88" s="791"/>
      <c r="P88" s="791"/>
      <c r="Q88" s="791"/>
      <c r="R88" s="791"/>
      <c r="S88" s="791"/>
      <c r="T88" s="791"/>
      <c r="U88" s="791"/>
      <c r="V88" s="791"/>
      <c r="W88" s="791"/>
      <c r="X88" s="791"/>
      <c r="Y88" s="792"/>
    </row>
    <row r="89" spans="2:28" ht="23.25" customHeight="1" x14ac:dyDescent="0.2">
      <c r="B89" s="789" t="s">
        <v>154</v>
      </c>
      <c r="C89" s="789"/>
      <c r="D89" s="789"/>
      <c r="E89" s="789"/>
      <c r="F89" s="789"/>
      <c r="G89" s="300" t="s">
        <v>0</v>
      </c>
      <c r="H89" s="393" t="s">
        <v>125</v>
      </c>
      <c r="I89" s="393"/>
      <c r="J89" s="393"/>
      <c r="K89" s="393"/>
      <c r="L89" s="325" t="s">
        <v>0</v>
      </c>
      <c r="M89" s="393" t="s">
        <v>126</v>
      </c>
      <c r="N89" s="393"/>
      <c r="O89" s="393"/>
      <c r="P89" s="393"/>
      <c r="Q89" s="325" t="s">
        <v>0</v>
      </c>
      <c r="R89" s="393" t="s">
        <v>127</v>
      </c>
      <c r="S89" s="393"/>
      <c r="T89" s="393"/>
      <c r="U89" s="393"/>
      <c r="V89" s="393"/>
      <c r="W89" s="361"/>
      <c r="X89" s="361"/>
      <c r="Y89" s="362"/>
    </row>
    <row r="90" spans="2:28" ht="20.100000000000001" customHeight="1" x14ac:dyDescent="0.2">
      <c r="B90" s="797" t="s">
        <v>155</v>
      </c>
      <c r="C90" s="798"/>
      <c r="D90" s="798"/>
      <c r="E90" s="798"/>
      <c r="F90" s="799"/>
      <c r="G90" s="304" t="s">
        <v>0</v>
      </c>
      <c r="H90" s="375" t="s">
        <v>156</v>
      </c>
      <c r="I90" s="318"/>
      <c r="J90" s="318"/>
      <c r="K90" s="318"/>
      <c r="L90" s="318"/>
      <c r="M90" s="318"/>
      <c r="N90" s="318"/>
      <c r="O90" s="318"/>
      <c r="P90" s="318"/>
      <c r="Q90" s="318"/>
      <c r="R90" s="318"/>
      <c r="S90" s="318"/>
      <c r="T90" s="318"/>
      <c r="U90" s="318"/>
      <c r="V90" s="318"/>
      <c r="W90" s="318"/>
      <c r="X90" s="318"/>
      <c r="Y90" s="319"/>
    </row>
    <row r="91" spans="2:28" ht="20.100000000000001" customHeight="1" x14ac:dyDescent="0.2">
      <c r="B91" s="807"/>
      <c r="C91" s="788"/>
      <c r="D91" s="788"/>
      <c r="E91" s="788"/>
      <c r="F91" s="808"/>
      <c r="G91" s="325" t="s">
        <v>0</v>
      </c>
      <c r="H91" s="365" t="s">
        <v>157</v>
      </c>
      <c r="I91" s="327"/>
      <c r="J91" s="327"/>
      <c r="K91" s="327"/>
      <c r="L91" s="327"/>
      <c r="M91" s="327"/>
      <c r="N91" s="327"/>
      <c r="O91" s="327"/>
      <c r="P91" s="327"/>
      <c r="Q91" s="327"/>
      <c r="R91" s="327"/>
      <c r="S91" s="327"/>
      <c r="T91" s="327"/>
      <c r="U91" s="327"/>
      <c r="V91" s="327"/>
      <c r="W91" s="327"/>
      <c r="X91" s="327"/>
      <c r="Y91" s="328"/>
    </row>
    <row r="92" spans="2:28" ht="20.100000000000001" customHeight="1" x14ac:dyDescent="0.2">
      <c r="B92" s="800"/>
      <c r="C92" s="801"/>
      <c r="D92" s="801"/>
      <c r="E92" s="801"/>
      <c r="F92" s="802"/>
      <c r="G92" s="307" t="s">
        <v>0</v>
      </c>
      <c r="H92" s="311" t="s">
        <v>158</v>
      </c>
      <c r="I92" s="322"/>
      <c r="J92" s="322"/>
      <c r="K92" s="322"/>
      <c r="L92" s="322"/>
      <c r="M92" s="322"/>
      <c r="N92" s="322"/>
      <c r="O92" s="322"/>
      <c r="P92" s="322"/>
      <c r="Q92" s="322"/>
      <c r="R92" s="322"/>
      <c r="S92" s="322"/>
      <c r="T92" s="322"/>
      <c r="U92" s="322"/>
      <c r="V92" s="322"/>
      <c r="W92" s="322"/>
      <c r="X92" s="322"/>
      <c r="Y92" s="323"/>
    </row>
    <row r="94" spans="2:28" x14ac:dyDescent="0.2">
      <c r="B94" s="374"/>
      <c r="C94" s="375"/>
      <c r="D94" s="375"/>
      <c r="E94" s="375"/>
      <c r="F94" s="375"/>
      <c r="G94" s="375"/>
      <c r="H94" s="375"/>
      <c r="I94" s="375"/>
      <c r="J94" s="375"/>
      <c r="K94" s="375"/>
      <c r="L94" s="375"/>
      <c r="M94" s="375"/>
      <c r="N94" s="375"/>
      <c r="O94" s="375"/>
      <c r="P94" s="375"/>
      <c r="Q94" s="375"/>
      <c r="R94" s="375"/>
      <c r="S94" s="375"/>
      <c r="T94" s="376"/>
      <c r="U94" s="375"/>
      <c r="V94" s="375"/>
      <c r="W94" s="375"/>
      <c r="X94" s="375"/>
      <c r="Y94" s="376"/>
      <c r="Z94"/>
      <c r="AA94"/>
      <c r="AB94"/>
    </row>
    <row r="95" spans="2:28" x14ac:dyDescent="0.2">
      <c r="B95" s="373" t="s">
        <v>1088</v>
      </c>
      <c r="T95" s="372"/>
      <c r="V95" s="129" t="s">
        <v>132</v>
      </c>
      <c r="W95" s="129" t="s">
        <v>133</v>
      </c>
      <c r="X95" s="129" t="s">
        <v>134</v>
      </c>
      <c r="Y95" s="372"/>
      <c r="Z95"/>
      <c r="AA95"/>
      <c r="AB95"/>
    </row>
    <row r="96" spans="2:28" x14ac:dyDescent="0.2">
      <c r="B96" s="373"/>
      <c r="T96" s="372"/>
      <c r="Y96" s="372"/>
      <c r="Z96"/>
      <c r="AA96"/>
      <c r="AB96"/>
    </row>
    <row r="97" spans="2:28" ht="17.25" customHeight="1" x14ac:dyDescent="0.2">
      <c r="B97" s="373"/>
      <c r="C97" s="365" t="s">
        <v>209</v>
      </c>
      <c r="T97" s="372"/>
      <c r="V97" s="325" t="s">
        <v>0</v>
      </c>
      <c r="W97" s="325" t="s">
        <v>133</v>
      </c>
      <c r="X97" s="325" t="s">
        <v>0</v>
      </c>
      <c r="Y97" s="88"/>
    </row>
    <row r="98" spans="2:28" x14ac:dyDescent="0.2">
      <c r="B98" s="373"/>
      <c r="T98" s="372"/>
      <c r="V98" s="325"/>
      <c r="W98" s="325"/>
      <c r="X98" s="325"/>
      <c r="Y98" s="367"/>
    </row>
    <row r="99" spans="2:28" ht="17.25" customHeight="1" x14ac:dyDescent="0.2">
      <c r="B99" s="373"/>
      <c r="C99" s="365" t="s">
        <v>210</v>
      </c>
      <c r="T99" s="372"/>
      <c r="V99" s="325" t="s">
        <v>0</v>
      </c>
      <c r="W99" s="325" t="s">
        <v>133</v>
      </c>
      <c r="X99" s="325" t="s">
        <v>0</v>
      </c>
      <c r="Y99" s="88"/>
    </row>
    <row r="100" spans="2:28" x14ac:dyDescent="0.2">
      <c r="B100" s="373"/>
      <c r="T100" s="372"/>
      <c r="V100" s="325"/>
      <c r="W100" s="325"/>
      <c r="X100" s="325"/>
      <c r="Y100" s="367"/>
    </row>
    <row r="101" spans="2:28" ht="17.25" customHeight="1" x14ac:dyDescent="0.2">
      <c r="B101" s="373"/>
      <c r="C101" s="365" t="s">
        <v>211</v>
      </c>
      <c r="T101" s="372"/>
      <c r="V101" s="325" t="s">
        <v>0</v>
      </c>
      <c r="W101" s="325" t="s">
        <v>133</v>
      </c>
      <c r="X101" s="325" t="s">
        <v>0</v>
      </c>
      <c r="Y101" s="88"/>
    </row>
    <row r="102" spans="2:28" ht="7.5" customHeight="1" x14ac:dyDescent="0.2">
      <c r="B102" s="373"/>
      <c r="T102" s="372"/>
      <c r="V102" s="2"/>
      <c r="W102" s="2"/>
      <c r="X102" s="2"/>
      <c r="Y102" s="88"/>
    </row>
    <row r="103" spans="2:28" x14ac:dyDescent="0.2">
      <c r="B103" s="373"/>
      <c r="C103" s="365" t="s">
        <v>212</v>
      </c>
      <c r="T103" s="372"/>
      <c r="V103" s="2"/>
      <c r="W103" s="2"/>
      <c r="X103" s="2"/>
      <c r="Y103" s="88"/>
    </row>
    <row r="104" spans="2:28" x14ac:dyDescent="0.2">
      <c r="B104" s="377"/>
      <c r="C104" s="311"/>
      <c r="D104" s="311"/>
      <c r="E104" s="311"/>
      <c r="F104" s="311"/>
      <c r="G104" s="311"/>
      <c r="H104" s="311"/>
      <c r="I104" s="311"/>
      <c r="J104" s="311"/>
      <c r="K104" s="311"/>
      <c r="L104" s="311"/>
      <c r="M104" s="311"/>
      <c r="N104" s="311"/>
      <c r="O104" s="311"/>
      <c r="P104" s="311"/>
      <c r="Q104" s="311"/>
      <c r="R104" s="311"/>
      <c r="S104" s="311"/>
      <c r="T104" s="378"/>
      <c r="U104" s="311"/>
      <c r="V104" s="311"/>
      <c r="W104" s="311"/>
      <c r="X104" s="311"/>
      <c r="Y104" s="378"/>
    </row>
    <row r="106" spans="2:28" x14ac:dyDescent="0.2">
      <c r="B106" s="374"/>
      <c r="C106" s="375"/>
      <c r="D106" s="375"/>
      <c r="E106" s="375"/>
      <c r="F106" s="375"/>
      <c r="G106" s="375"/>
      <c r="H106" s="375"/>
      <c r="I106" s="375"/>
      <c r="J106" s="375"/>
      <c r="K106" s="375"/>
      <c r="L106" s="375"/>
      <c r="M106" s="375"/>
      <c r="N106" s="375"/>
      <c r="O106" s="375"/>
      <c r="P106" s="375"/>
      <c r="Q106" s="375"/>
      <c r="R106" s="375"/>
      <c r="S106" s="375"/>
      <c r="T106" s="376"/>
      <c r="U106" s="375"/>
      <c r="V106" s="375"/>
      <c r="W106" s="375"/>
      <c r="X106" s="375"/>
      <c r="Y106" s="376"/>
      <c r="Z106"/>
      <c r="AA106"/>
      <c r="AB106"/>
    </row>
    <row r="107" spans="2:28" x14ac:dyDescent="0.2">
      <c r="B107" s="373" t="s">
        <v>1089</v>
      </c>
      <c r="T107" s="372"/>
      <c r="V107" s="129" t="s">
        <v>132</v>
      </c>
      <c r="W107" s="129" t="s">
        <v>133</v>
      </c>
      <c r="X107" s="129" t="s">
        <v>134</v>
      </c>
      <c r="Y107" s="372"/>
      <c r="Z107"/>
      <c r="AA107"/>
      <c r="AB107"/>
    </row>
    <row r="108" spans="2:28" x14ac:dyDescent="0.2">
      <c r="B108" s="373"/>
      <c r="T108" s="372"/>
      <c r="Y108" s="372"/>
      <c r="Z108"/>
      <c r="AA108"/>
      <c r="AB108"/>
    </row>
    <row r="109" spans="2:28" ht="17.25" customHeight="1" x14ac:dyDescent="0.2">
      <c r="B109" s="373"/>
      <c r="C109" s="365" t="s">
        <v>209</v>
      </c>
      <c r="T109" s="372"/>
      <c r="V109" s="325" t="s">
        <v>0</v>
      </c>
      <c r="W109" s="325" t="s">
        <v>133</v>
      </c>
      <c r="X109" s="325" t="s">
        <v>0</v>
      </c>
      <c r="Y109" s="88"/>
    </row>
    <row r="110" spans="2:28" x14ac:dyDescent="0.2">
      <c r="B110" s="373"/>
      <c r="T110" s="372"/>
      <c r="V110" s="325"/>
      <c r="W110" s="325"/>
      <c r="X110" s="325"/>
      <c r="Y110" s="367"/>
    </row>
    <row r="111" spans="2:28" ht="13.5" customHeight="1" x14ac:dyDescent="0.2">
      <c r="B111" s="373"/>
      <c r="C111" s="365" t="s">
        <v>213</v>
      </c>
      <c r="T111" s="372"/>
      <c r="V111" s="325" t="s">
        <v>0</v>
      </c>
      <c r="W111" s="325" t="s">
        <v>133</v>
      </c>
      <c r="X111" s="325" t="s">
        <v>0</v>
      </c>
      <c r="Y111" s="88"/>
    </row>
    <row r="112" spans="2:28" ht="7.5" customHeight="1" x14ac:dyDescent="0.2">
      <c r="B112" s="373"/>
      <c r="T112" s="372"/>
      <c r="V112" s="2"/>
      <c r="W112" s="2"/>
      <c r="X112" s="2"/>
      <c r="Y112" s="88"/>
    </row>
    <row r="113" spans="2:28" ht="17.25" customHeight="1" x14ac:dyDescent="0.2">
      <c r="B113" s="373"/>
      <c r="C113" s="365" t="s">
        <v>214</v>
      </c>
      <c r="T113" s="372"/>
      <c r="V113" s="2"/>
      <c r="W113" s="2"/>
      <c r="X113" s="2"/>
      <c r="Y113" s="88"/>
    </row>
    <row r="114" spans="2:28" x14ac:dyDescent="0.2">
      <c r="B114" s="377"/>
      <c r="C114" s="311"/>
      <c r="D114" s="311"/>
      <c r="E114" s="311"/>
      <c r="F114" s="311"/>
      <c r="G114" s="311"/>
      <c r="H114" s="311"/>
      <c r="I114" s="311"/>
      <c r="J114" s="311"/>
      <c r="K114" s="311"/>
      <c r="L114" s="311"/>
      <c r="M114" s="311"/>
      <c r="N114" s="311"/>
      <c r="O114" s="311"/>
      <c r="P114" s="311"/>
      <c r="Q114" s="311"/>
      <c r="R114" s="311"/>
      <c r="S114" s="311"/>
      <c r="T114" s="378"/>
      <c r="U114" s="311"/>
      <c r="V114" s="311"/>
      <c r="W114" s="311"/>
      <c r="X114" s="311"/>
      <c r="Y114" s="378"/>
    </row>
    <row r="117" spans="2:28" x14ac:dyDescent="0.2">
      <c r="K117"/>
      <c r="L117"/>
      <c r="M117"/>
      <c r="N117"/>
      <c r="O117"/>
      <c r="P117"/>
      <c r="Q117"/>
      <c r="R117"/>
      <c r="S117"/>
      <c r="T117"/>
      <c r="U117"/>
      <c r="V117"/>
      <c r="W117"/>
      <c r="X117"/>
      <c r="Y117"/>
      <c r="Z117"/>
      <c r="AA117"/>
      <c r="AB117"/>
    </row>
    <row r="122" spans="2:28" x14ac:dyDescent="0.2">
      <c r="C122" s="311"/>
      <c r="D122" s="311"/>
      <c r="E122" s="311"/>
      <c r="F122" s="311"/>
      <c r="G122" s="311"/>
    </row>
    <row r="123" spans="2:28" x14ac:dyDescent="0.2">
      <c r="C123" s="375"/>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s>
  <phoneticPr fontId="3"/>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00000000-0002-0000-2200-000000000000}">
      <formula1>"□,■"</formula1>
    </dataValidation>
  </dataValidations>
  <pageMargins left="0.7" right="0.7" top="0.75" bottom="0.75" header="0.3" footer="0.3"/>
  <pageSetup paperSize="9" scale="60" orientation="portrait" r:id="rId1"/>
  <rowBreaks count="1" manualBreakCount="1">
    <brk id="8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AB123"/>
  <sheetViews>
    <sheetView zoomScaleNormal="100" zoomScaleSheetLayoutView="85" workbookViewId="0">
      <selection activeCell="F61" sqref="F61"/>
    </sheetView>
  </sheetViews>
  <sheetFormatPr defaultColWidth="4" defaultRowHeight="13.2" x14ac:dyDescent="0.2"/>
  <cols>
    <col min="1" max="1" width="1.44140625" style="365" customWidth="1"/>
    <col min="2" max="2" width="2.33203125" style="365" customWidth="1"/>
    <col min="3" max="3" width="1.109375" style="365" customWidth="1"/>
    <col min="4"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5" x14ac:dyDescent="0.2">
      <c r="B2" s="365" t="s">
        <v>215</v>
      </c>
      <c r="C2"/>
      <c r="D2"/>
      <c r="E2"/>
      <c r="F2"/>
      <c r="G2"/>
      <c r="H2"/>
      <c r="I2"/>
      <c r="J2"/>
      <c r="K2"/>
      <c r="L2"/>
      <c r="M2"/>
      <c r="N2"/>
      <c r="O2"/>
      <c r="P2"/>
      <c r="Q2"/>
      <c r="R2"/>
      <c r="S2"/>
      <c r="T2"/>
      <c r="U2"/>
      <c r="V2"/>
      <c r="W2"/>
      <c r="X2"/>
      <c r="Y2"/>
    </row>
    <row r="4" spans="2:25" x14ac:dyDescent="0.2">
      <c r="B4" s="788" t="s">
        <v>244</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5" ht="23.25" customHeight="1" x14ac:dyDescent="0.2">
      <c r="B7" s="789" t="s">
        <v>154</v>
      </c>
      <c r="C7" s="789"/>
      <c r="D7" s="789"/>
      <c r="E7" s="789"/>
      <c r="F7" s="789"/>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00000000000001" customHeight="1" x14ac:dyDescent="0.2">
      <c r="B8" s="797" t="s">
        <v>155</v>
      </c>
      <c r="C8" s="798"/>
      <c r="D8" s="798"/>
      <c r="E8" s="798"/>
      <c r="F8" s="799"/>
      <c r="G8" s="325" t="s">
        <v>0</v>
      </c>
      <c r="H8" s="375" t="s">
        <v>156</v>
      </c>
      <c r="I8" s="318"/>
      <c r="J8" s="318"/>
      <c r="K8" s="318"/>
      <c r="L8" s="318"/>
      <c r="M8" s="318"/>
      <c r="N8" s="318"/>
      <c r="O8" s="318"/>
      <c r="P8" s="318"/>
      <c r="Q8" s="318"/>
      <c r="R8" s="318"/>
      <c r="S8" s="318"/>
      <c r="T8" s="318"/>
      <c r="U8" s="318"/>
      <c r="V8" s="318"/>
      <c r="W8" s="318"/>
      <c r="X8" s="318"/>
      <c r="Y8" s="319"/>
    </row>
    <row r="9" spans="2:25" ht="20.100000000000001" customHeight="1" x14ac:dyDescent="0.2">
      <c r="B9" s="807"/>
      <c r="C9" s="788"/>
      <c r="D9" s="788"/>
      <c r="E9" s="788"/>
      <c r="F9" s="808"/>
      <c r="G9" s="325" t="s">
        <v>0</v>
      </c>
      <c r="H9" s="365" t="s">
        <v>157</v>
      </c>
      <c r="I9" s="327"/>
      <c r="J9" s="327"/>
      <c r="K9" s="327"/>
      <c r="L9" s="327"/>
      <c r="M9" s="327"/>
      <c r="N9" s="327"/>
      <c r="O9" s="327"/>
      <c r="P9" s="327"/>
      <c r="Q9" s="327"/>
      <c r="R9" s="327"/>
      <c r="S9" s="327"/>
      <c r="T9" s="327"/>
      <c r="U9" s="327"/>
      <c r="V9" s="327"/>
      <c r="W9" s="327"/>
      <c r="X9" s="327"/>
      <c r="Y9" s="328"/>
    </row>
    <row r="10" spans="2:25" ht="20.100000000000001" customHeight="1" x14ac:dyDescent="0.2">
      <c r="B10" s="800"/>
      <c r="C10" s="801"/>
      <c r="D10" s="801"/>
      <c r="E10" s="801"/>
      <c r="F10" s="802"/>
      <c r="G10" s="306" t="s">
        <v>0</v>
      </c>
      <c r="H10" s="311" t="s">
        <v>245</v>
      </c>
      <c r="I10" s="322"/>
      <c r="J10" s="322"/>
      <c r="K10" s="322"/>
      <c r="L10" s="322"/>
      <c r="M10" s="322"/>
      <c r="N10" s="322"/>
      <c r="O10" s="322"/>
      <c r="P10" s="322"/>
      <c r="Q10" s="322"/>
      <c r="R10" s="322"/>
      <c r="S10" s="322"/>
      <c r="T10" s="322"/>
      <c r="U10" s="322"/>
      <c r="V10" s="322"/>
      <c r="W10" s="322"/>
      <c r="X10" s="322"/>
      <c r="Y10" s="323"/>
    </row>
    <row r="11" spans="2:25" ht="20.100000000000001" customHeight="1" x14ac:dyDescent="0.2">
      <c r="B11" s="797" t="s">
        <v>246</v>
      </c>
      <c r="C11" s="798"/>
      <c r="D11" s="798"/>
      <c r="E11" s="798"/>
      <c r="F11" s="799"/>
      <c r="G11" s="325" t="s">
        <v>0</v>
      </c>
      <c r="H11" s="375" t="s">
        <v>247</v>
      </c>
      <c r="I11" s="318"/>
      <c r="J11" s="318"/>
      <c r="K11" s="318"/>
      <c r="L11" s="318"/>
      <c r="M11" s="318"/>
      <c r="N11" s="318"/>
      <c r="O11" s="318"/>
      <c r="P11" s="318"/>
      <c r="Q11" s="318"/>
      <c r="R11" s="318"/>
      <c r="S11" s="318"/>
      <c r="T11" s="318"/>
      <c r="U11" s="318"/>
      <c r="V11" s="318"/>
      <c r="W11" s="318"/>
      <c r="X11" s="318"/>
      <c r="Y11" s="319"/>
    </row>
    <row r="12" spans="2:25" ht="20.100000000000001" customHeight="1" x14ac:dyDescent="0.2">
      <c r="B12" s="807"/>
      <c r="C12" s="788"/>
      <c r="D12" s="788"/>
      <c r="E12" s="788"/>
      <c r="F12" s="808"/>
      <c r="G12" s="325" t="s">
        <v>0</v>
      </c>
      <c r="H12" s="365" t="s">
        <v>248</v>
      </c>
      <c r="I12" s="327"/>
      <c r="J12" s="327"/>
      <c r="K12" s="327"/>
      <c r="L12" s="327"/>
      <c r="M12" s="327"/>
      <c r="N12" s="327"/>
      <c r="O12" s="327"/>
      <c r="P12" s="327"/>
      <c r="Q12" s="327"/>
      <c r="R12" s="327"/>
      <c r="S12" s="327"/>
      <c r="T12" s="327"/>
      <c r="U12" s="327"/>
      <c r="V12" s="327"/>
      <c r="W12" s="327"/>
      <c r="X12" s="327"/>
      <c r="Y12" s="328"/>
    </row>
    <row r="13" spans="2:25" ht="20.100000000000001" customHeight="1" x14ac:dyDescent="0.2">
      <c r="B13" s="807"/>
      <c r="C13" s="788"/>
      <c r="D13" s="788"/>
      <c r="E13" s="788"/>
      <c r="F13" s="808"/>
      <c r="G13" s="325" t="s">
        <v>0</v>
      </c>
      <c r="H13" s="365" t="s">
        <v>249</v>
      </c>
      <c r="I13" s="327"/>
      <c r="J13" s="327"/>
      <c r="K13" s="327"/>
      <c r="L13" s="327"/>
      <c r="M13" s="327"/>
      <c r="N13" s="327"/>
      <c r="O13" s="327"/>
      <c r="P13" s="327"/>
      <c r="Q13" s="327"/>
      <c r="R13" s="327"/>
      <c r="S13" s="327"/>
      <c r="T13" s="327"/>
      <c r="U13" s="327"/>
      <c r="V13" s="327"/>
      <c r="W13" s="327"/>
      <c r="X13" s="327"/>
      <c r="Y13" s="328"/>
    </row>
    <row r="14" spans="2:25" ht="20.100000000000001" customHeight="1" x14ac:dyDescent="0.2">
      <c r="B14" s="800"/>
      <c r="C14" s="801"/>
      <c r="D14" s="801"/>
      <c r="E14" s="801"/>
      <c r="F14" s="802"/>
      <c r="G14" s="306" t="s">
        <v>0</v>
      </c>
      <c r="H14" s="311" t="s">
        <v>250</v>
      </c>
      <c r="I14" s="322"/>
      <c r="J14" s="322"/>
      <c r="K14" s="322"/>
      <c r="L14" s="322"/>
      <c r="M14" s="322"/>
      <c r="N14" s="322"/>
      <c r="O14" s="322"/>
      <c r="P14" s="322"/>
      <c r="Q14" s="322"/>
      <c r="R14" s="322"/>
      <c r="S14" s="322"/>
      <c r="T14" s="322"/>
      <c r="U14" s="322"/>
      <c r="V14" s="322"/>
      <c r="W14" s="322"/>
      <c r="X14" s="322"/>
      <c r="Y14" s="323"/>
    </row>
    <row r="16" spans="2:25" x14ac:dyDescent="0.2">
      <c r="B16" s="374"/>
      <c r="C16" s="375"/>
      <c r="D16" s="375"/>
      <c r="E16" s="375"/>
      <c r="F16" s="375"/>
      <c r="G16" s="375"/>
      <c r="H16" s="375"/>
      <c r="I16" s="375"/>
      <c r="J16" s="375"/>
      <c r="K16" s="375"/>
      <c r="L16" s="375"/>
      <c r="M16" s="375"/>
      <c r="N16" s="375"/>
      <c r="O16" s="375"/>
      <c r="P16" s="375"/>
      <c r="Q16" s="375"/>
      <c r="R16" s="375"/>
      <c r="S16" s="375"/>
      <c r="T16" s="375"/>
      <c r="U16" s="375"/>
      <c r="V16" s="375"/>
      <c r="W16" s="375"/>
      <c r="X16" s="375"/>
      <c r="Y16" s="376"/>
    </row>
    <row r="17" spans="2:28" x14ac:dyDescent="0.2">
      <c r="B17" s="373" t="s">
        <v>251</v>
      </c>
      <c r="Y17" s="372"/>
    </row>
    <row r="18" spans="2:28" x14ac:dyDescent="0.2">
      <c r="B18" s="373"/>
      <c r="Y18" s="372"/>
    </row>
    <row r="19" spans="2:28" x14ac:dyDescent="0.2">
      <c r="B19" s="373"/>
      <c r="C19" s="365" t="s">
        <v>252</v>
      </c>
      <c r="K19" s="788"/>
      <c r="L19" s="788"/>
      <c r="Y19" s="372"/>
    </row>
    <row r="20" spans="2:28" ht="6.75" customHeight="1" x14ac:dyDescent="0.2">
      <c r="B20" s="373"/>
      <c r="Y20" s="372"/>
    </row>
    <row r="21" spans="2:28" ht="17.25" customHeight="1" x14ac:dyDescent="0.2">
      <c r="B21" s="373"/>
      <c r="D21" s="794" t="s">
        <v>253</v>
      </c>
      <c r="E21" s="795"/>
      <c r="F21" s="795"/>
      <c r="G21" s="795"/>
      <c r="H21" s="795"/>
      <c r="I21" s="795"/>
      <c r="J21" s="795"/>
      <c r="K21" s="795"/>
      <c r="L21" s="795"/>
      <c r="M21" s="796"/>
      <c r="N21" s="794" t="s">
        <v>253</v>
      </c>
      <c r="O21" s="795"/>
      <c r="P21" s="795"/>
      <c r="Q21" s="795"/>
      <c r="R21" s="795"/>
      <c r="S21" s="795"/>
      <c r="T21" s="795"/>
      <c r="U21" s="795"/>
      <c r="V21" s="795"/>
      <c r="W21" s="795"/>
      <c r="X21" s="796"/>
      <c r="Y21" s="372"/>
    </row>
    <row r="22" spans="2:28" ht="26.25" customHeight="1" x14ac:dyDescent="0.2">
      <c r="B22" s="373"/>
      <c r="D22" s="794"/>
      <c r="E22" s="795"/>
      <c r="F22" s="795"/>
      <c r="G22" s="795"/>
      <c r="H22" s="795"/>
      <c r="I22" s="795"/>
      <c r="J22" s="795"/>
      <c r="K22" s="795"/>
      <c r="L22" s="795"/>
      <c r="M22" s="796"/>
      <c r="N22" s="794"/>
      <c r="O22" s="795"/>
      <c r="P22" s="795"/>
      <c r="Q22" s="795"/>
      <c r="R22" s="795"/>
      <c r="S22" s="795"/>
      <c r="T22" s="795"/>
      <c r="U22" s="795"/>
      <c r="V22" s="795"/>
      <c r="W22" s="795"/>
      <c r="X22" s="796"/>
      <c r="Y22" s="372"/>
    </row>
    <row r="23" spans="2:28" x14ac:dyDescent="0.2">
      <c r="B23" s="373"/>
      <c r="M23" s="325"/>
      <c r="R23" s="325"/>
      <c r="X23" s="325"/>
      <c r="Y23" s="372"/>
      <c r="Z23"/>
      <c r="AA23"/>
      <c r="AB23"/>
    </row>
    <row r="24" spans="2:28" x14ac:dyDescent="0.2">
      <c r="B24" s="373"/>
      <c r="C24" s="365" t="s">
        <v>254</v>
      </c>
      <c r="K24" s="788"/>
      <c r="L24" s="788"/>
      <c r="Y24" s="372"/>
    </row>
    <row r="25" spans="2:28" ht="6.75" customHeight="1" x14ac:dyDescent="0.2">
      <c r="B25" s="373"/>
      <c r="Y25" s="372"/>
    </row>
    <row r="26" spans="2:28" ht="17.25" customHeight="1" x14ac:dyDescent="0.2">
      <c r="B26" s="373"/>
      <c r="D26" s="794" t="s">
        <v>253</v>
      </c>
      <c r="E26" s="795"/>
      <c r="F26" s="795"/>
      <c r="G26" s="795"/>
      <c r="H26" s="795"/>
      <c r="I26" s="795"/>
      <c r="J26" s="795"/>
      <c r="K26" s="795"/>
      <c r="L26" s="795"/>
      <c r="M26" s="796"/>
      <c r="N26" s="794" t="s">
        <v>253</v>
      </c>
      <c r="O26" s="795"/>
      <c r="P26" s="795"/>
      <c r="Q26" s="795"/>
      <c r="R26" s="795"/>
      <c r="S26" s="795"/>
      <c r="T26" s="795"/>
      <c r="U26" s="795"/>
      <c r="V26" s="795"/>
      <c r="W26" s="795"/>
      <c r="X26" s="796"/>
      <c r="Y26" s="372"/>
    </row>
    <row r="27" spans="2:28" ht="26.25" customHeight="1" x14ac:dyDescent="0.2">
      <c r="B27" s="373"/>
      <c r="D27" s="794"/>
      <c r="E27" s="795"/>
      <c r="F27" s="795"/>
      <c r="G27" s="795"/>
      <c r="H27" s="795"/>
      <c r="I27" s="795"/>
      <c r="J27" s="795"/>
      <c r="K27" s="795"/>
      <c r="L27" s="795"/>
      <c r="M27" s="796"/>
      <c r="N27" s="794"/>
      <c r="O27" s="795"/>
      <c r="P27" s="795"/>
      <c r="Q27" s="795"/>
      <c r="R27" s="795"/>
      <c r="S27" s="795"/>
      <c r="T27" s="795"/>
      <c r="U27" s="795"/>
      <c r="V27" s="795"/>
      <c r="W27" s="795"/>
      <c r="X27" s="796"/>
      <c r="Y27" s="372"/>
    </row>
    <row r="28" spans="2:28" x14ac:dyDescent="0.2">
      <c r="B28" s="373"/>
      <c r="Y28" s="372"/>
      <c r="Z28"/>
      <c r="AA28"/>
      <c r="AB28"/>
    </row>
    <row r="29" spans="2:28" x14ac:dyDescent="0.2">
      <c r="B29" s="373"/>
      <c r="C29" s="365" t="s">
        <v>255</v>
      </c>
      <c r="K29" s="2"/>
      <c r="L29" s="2"/>
      <c r="Y29" s="372"/>
    </row>
    <row r="30" spans="2:28" ht="6.75" customHeight="1" x14ac:dyDescent="0.2">
      <c r="B30" s="373"/>
      <c r="Y30" s="372"/>
    </row>
    <row r="31" spans="2:28" ht="17.25" customHeight="1" x14ac:dyDescent="0.2">
      <c r="B31" s="373"/>
      <c r="D31" s="794" t="s">
        <v>253</v>
      </c>
      <c r="E31" s="795"/>
      <c r="F31" s="795"/>
      <c r="G31" s="795"/>
      <c r="H31" s="795"/>
      <c r="I31" s="795"/>
      <c r="J31" s="795"/>
      <c r="K31" s="795"/>
      <c r="L31" s="795"/>
      <c r="M31" s="796"/>
      <c r="N31" s="794" t="s">
        <v>253</v>
      </c>
      <c r="O31" s="795"/>
      <c r="P31" s="795"/>
      <c r="Q31" s="795"/>
      <c r="R31" s="795"/>
      <c r="S31" s="795"/>
      <c r="T31" s="795"/>
      <c r="U31" s="795"/>
      <c r="V31" s="795"/>
      <c r="W31" s="795"/>
      <c r="X31" s="796"/>
      <c r="Y31" s="372"/>
    </row>
    <row r="32" spans="2:28" ht="26.25" customHeight="1" x14ac:dyDescent="0.2">
      <c r="B32" s="373"/>
      <c r="D32" s="794"/>
      <c r="E32" s="795"/>
      <c r="F32" s="795"/>
      <c r="G32" s="795"/>
      <c r="H32" s="795"/>
      <c r="I32" s="795"/>
      <c r="J32" s="795"/>
      <c r="K32" s="795"/>
      <c r="L32" s="795"/>
      <c r="M32" s="796"/>
      <c r="N32" s="794"/>
      <c r="O32" s="795"/>
      <c r="P32" s="795"/>
      <c r="Q32" s="795"/>
      <c r="R32" s="795"/>
      <c r="S32" s="795"/>
      <c r="T32" s="795"/>
      <c r="U32" s="795"/>
      <c r="V32" s="795"/>
      <c r="W32" s="795"/>
      <c r="X32" s="796"/>
      <c r="Y32" s="372"/>
    </row>
    <row r="33" spans="1:28" ht="7.5" customHeight="1" x14ac:dyDescent="0.2">
      <c r="B33" s="373"/>
      <c r="Y33" s="372"/>
      <c r="Z33"/>
      <c r="AA33"/>
      <c r="AB33"/>
    </row>
    <row r="34" spans="1:28" x14ac:dyDescent="0.2">
      <c r="B34" s="373"/>
      <c r="C34" s="365" t="s">
        <v>256</v>
      </c>
      <c r="K34" s="788"/>
      <c r="L34" s="788"/>
      <c r="Y34" s="372"/>
    </row>
    <row r="35" spans="1:28" ht="6.75" customHeight="1" x14ac:dyDescent="0.2">
      <c r="B35" s="373"/>
      <c r="Y35" s="372"/>
    </row>
    <row r="36" spans="1:28" ht="17.25" customHeight="1" x14ac:dyDescent="0.2">
      <c r="B36" s="373"/>
      <c r="D36" s="794" t="s">
        <v>253</v>
      </c>
      <c r="E36" s="795"/>
      <c r="F36" s="795"/>
      <c r="G36" s="795"/>
      <c r="H36" s="795"/>
      <c r="I36" s="795"/>
      <c r="J36" s="795"/>
      <c r="K36" s="795"/>
      <c r="L36" s="795"/>
      <c r="M36" s="796"/>
      <c r="N36" s="794" t="s">
        <v>253</v>
      </c>
      <c r="O36" s="795"/>
      <c r="P36" s="795"/>
      <c r="Q36" s="795"/>
      <c r="R36" s="795"/>
      <c r="S36" s="795"/>
      <c r="T36" s="795"/>
      <c r="U36" s="795"/>
      <c r="V36" s="795"/>
      <c r="W36" s="795"/>
      <c r="X36" s="796"/>
      <c r="Y36" s="372"/>
    </row>
    <row r="37" spans="1:28" ht="27.75" customHeight="1" x14ac:dyDescent="0.2">
      <c r="B37" s="373"/>
      <c r="D37" s="794"/>
      <c r="E37" s="795"/>
      <c r="F37" s="795"/>
      <c r="G37" s="795"/>
      <c r="H37" s="795"/>
      <c r="I37" s="795"/>
      <c r="J37" s="795"/>
      <c r="K37" s="795"/>
      <c r="L37" s="795"/>
      <c r="M37" s="796"/>
      <c r="N37" s="794"/>
      <c r="O37" s="795"/>
      <c r="P37" s="795"/>
      <c r="Q37" s="795"/>
      <c r="R37" s="795"/>
      <c r="S37" s="795"/>
      <c r="T37" s="795"/>
      <c r="U37" s="795"/>
      <c r="V37" s="795"/>
      <c r="W37" s="795"/>
      <c r="X37" s="796"/>
      <c r="Y37" s="372"/>
    </row>
    <row r="38" spans="1:28" x14ac:dyDescent="0.2">
      <c r="A38" s="372"/>
      <c r="D38" s="463"/>
      <c r="Y38" s="372"/>
      <c r="Z38"/>
      <c r="AA38"/>
      <c r="AB38"/>
    </row>
    <row r="39" spans="1:28" x14ac:dyDescent="0.2">
      <c r="B39" s="377"/>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450"/>
      <c r="AA39"/>
      <c r="AB39"/>
    </row>
    <row r="42" spans="1:28" x14ac:dyDescent="0.2">
      <c r="B42" s="365" t="s">
        <v>1225</v>
      </c>
    </row>
    <row r="43" spans="1:28" x14ac:dyDescent="0.2">
      <c r="B43" s="365" t="s">
        <v>257</v>
      </c>
      <c r="D43" s="365" t="s">
        <v>1226</v>
      </c>
      <c r="K43"/>
      <c r="L43"/>
      <c r="M43"/>
      <c r="N43"/>
      <c r="O43"/>
      <c r="P43"/>
      <c r="Q43"/>
      <c r="R43"/>
      <c r="S43"/>
      <c r="T43"/>
      <c r="U43"/>
      <c r="V43"/>
      <c r="W43"/>
      <c r="X43"/>
      <c r="Y43"/>
      <c r="Z43"/>
      <c r="AA43"/>
      <c r="AB43"/>
    </row>
    <row r="122" spans="3:7" x14ac:dyDescent="0.2">
      <c r="C122" s="311"/>
      <c r="D122" s="311"/>
      <c r="E122" s="311"/>
      <c r="F122" s="311"/>
      <c r="G122" s="311"/>
    </row>
    <row r="123" spans="3:7" x14ac:dyDescent="0.2">
      <c r="C123" s="375"/>
    </row>
  </sheetData>
  <mergeCells count="25">
    <mergeCell ref="D37:M37"/>
    <mergeCell ref="N37:X37"/>
    <mergeCell ref="D26:M26"/>
    <mergeCell ref="N26:X26"/>
    <mergeCell ref="D27:M27"/>
    <mergeCell ref="N27:X27"/>
    <mergeCell ref="D31:M31"/>
    <mergeCell ref="N31:X31"/>
    <mergeCell ref="D32:M32"/>
    <mergeCell ref="N32:X32"/>
    <mergeCell ref="K34:L34"/>
    <mergeCell ref="D36:M36"/>
    <mergeCell ref="N36:X36"/>
    <mergeCell ref="K24:L24"/>
    <mergeCell ref="B4:Y4"/>
    <mergeCell ref="B6:F6"/>
    <mergeCell ref="G6:Y6"/>
    <mergeCell ref="B7:F7"/>
    <mergeCell ref="B8:F10"/>
    <mergeCell ref="B11:F14"/>
    <mergeCell ref="K19:L19"/>
    <mergeCell ref="D21:M21"/>
    <mergeCell ref="N21:X21"/>
    <mergeCell ref="D22:M22"/>
    <mergeCell ref="N22:X22"/>
  </mergeCells>
  <phoneticPr fontId="3"/>
  <dataValidations count="1">
    <dataValidation type="list" allowBlank="1" showInputMessage="1" showErrorMessage="1" sqref="L7 Q7 G7:G14" xr:uid="{00000000-0002-0000-2300-000000000000}">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AF123"/>
  <sheetViews>
    <sheetView zoomScaleNormal="100" zoomScaleSheetLayoutView="130" workbookViewId="0">
      <selection activeCell="F61" sqref="F61"/>
    </sheetView>
  </sheetViews>
  <sheetFormatPr defaultColWidth="4" defaultRowHeight="13.2" x14ac:dyDescent="0.2"/>
  <cols>
    <col min="1" max="1" width="1.44140625" style="365" customWidth="1"/>
    <col min="2" max="2" width="2.33203125" style="365" customWidth="1"/>
    <col min="3" max="3" width="1.109375" style="365" customWidth="1"/>
    <col min="4"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5" x14ac:dyDescent="0.2">
      <c r="B2" s="365" t="s">
        <v>1013</v>
      </c>
      <c r="C2"/>
      <c r="D2"/>
      <c r="E2"/>
      <c r="F2"/>
      <c r="G2"/>
      <c r="H2"/>
      <c r="I2"/>
      <c r="J2"/>
      <c r="K2"/>
      <c r="L2"/>
      <c r="M2"/>
      <c r="N2"/>
      <c r="O2"/>
      <c r="P2"/>
      <c r="Q2"/>
      <c r="R2"/>
      <c r="S2"/>
      <c r="T2"/>
      <c r="U2"/>
      <c r="V2"/>
      <c r="W2"/>
      <c r="X2"/>
      <c r="Y2"/>
    </row>
    <row r="4" spans="2:25" x14ac:dyDescent="0.2">
      <c r="B4" s="788" t="s">
        <v>259</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5" ht="23.25" customHeight="1" x14ac:dyDescent="0.2">
      <c r="B7" s="789" t="s">
        <v>154</v>
      </c>
      <c r="C7" s="789"/>
      <c r="D7" s="789"/>
      <c r="E7" s="789"/>
      <c r="F7" s="789"/>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5" ht="20.100000000000001" customHeight="1" x14ac:dyDescent="0.2">
      <c r="B8" s="797" t="s">
        <v>155</v>
      </c>
      <c r="C8" s="798"/>
      <c r="D8" s="798"/>
      <c r="E8" s="798"/>
      <c r="F8" s="799"/>
      <c r="G8" s="325" t="s">
        <v>0</v>
      </c>
      <c r="H8" s="375" t="s">
        <v>156</v>
      </c>
      <c r="I8" s="318"/>
      <c r="J8" s="318"/>
      <c r="K8" s="318"/>
      <c r="L8" s="318"/>
      <c r="M8" s="318"/>
      <c r="N8" s="318"/>
      <c r="O8" s="318"/>
      <c r="P8" s="318"/>
      <c r="Q8" s="318"/>
      <c r="R8" s="318"/>
      <c r="S8" s="318"/>
      <c r="T8" s="318"/>
      <c r="U8" s="318"/>
      <c r="V8" s="318"/>
      <c r="W8" s="318"/>
      <c r="X8" s="318"/>
      <c r="Y8" s="319"/>
    </row>
    <row r="9" spans="2:25" ht="20.100000000000001" customHeight="1" x14ac:dyDescent="0.2">
      <c r="B9" s="807"/>
      <c r="C9" s="788"/>
      <c r="D9" s="788"/>
      <c r="E9" s="788"/>
      <c r="F9" s="808"/>
      <c r="G9" s="325" t="s">
        <v>0</v>
      </c>
      <c r="H9" s="365" t="s">
        <v>157</v>
      </c>
      <c r="I9" s="327"/>
      <c r="J9" s="327"/>
      <c r="K9" s="327"/>
      <c r="L9" s="327"/>
      <c r="M9" s="327"/>
      <c r="N9" s="327"/>
      <c r="O9" s="327"/>
      <c r="P9" s="327"/>
      <c r="Q9" s="327"/>
      <c r="R9" s="327"/>
      <c r="S9" s="327"/>
      <c r="T9" s="327"/>
      <c r="U9" s="327"/>
      <c r="V9" s="327"/>
      <c r="W9" s="327"/>
      <c r="X9" s="327"/>
      <c r="Y9" s="328"/>
    </row>
    <row r="10" spans="2:25" ht="20.100000000000001" customHeight="1" x14ac:dyDescent="0.2">
      <c r="B10" s="800"/>
      <c r="C10" s="801"/>
      <c r="D10" s="801"/>
      <c r="E10" s="801"/>
      <c r="F10" s="802"/>
      <c r="G10" s="306" t="s">
        <v>0</v>
      </c>
      <c r="H10" s="311" t="s">
        <v>245</v>
      </c>
      <c r="I10" s="322"/>
      <c r="J10" s="322"/>
      <c r="K10" s="322"/>
      <c r="L10" s="322"/>
      <c r="M10" s="322"/>
      <c r="N10" s="322"/>
      <c r="O10" s="322"/>
      <c r="P10" s="322"/>
      <c r="Q10" s="322"/>
      <c r="R10" s="322"/>
      <c r="S10" s="322"/>
      <c r="T10" s="322"/>
      <c r="U10" s="322"/>
      <c r="V10" s="322"/>
      <c r="W10" s="322"/>
      <c r="X10" s="322"/>
      <c r="Y10" s="323"/>
    </row>
    <row r="11" spans="2:25" ht="23.25" customHeight="1" x14ac:dyDescent="0.2">
      <c r="B11" s="789" t="s">
        <v>260</v>
      </c>
      <c r="C11" s="789"/>
      <c r="D11" s="789"/>
      <c r="E11" s="789"/>
      <c r="F11" s="789"/>
      <c r="G11" s="790" t="s">
        <v>261</v>
      </c>
      <c r="H11" s="791"/>
      <c r="I11" s="791"/>
      <c r="J11" s="791"/>
      <c r="K11" s="791"/>
      <c r="L11" s="791"/>
      <c r="M11" s="791"/>
      <c r="N11" s="791"/>
      <c r="O11" s="791"/>
      <c r="P11" s="791"/>
      <c r="Q11" s="791"/>
      <c r="R11" s="791"/>
      <c r="S11" s="791"/>
      <c r="T11" s="791"/>
      <c r="U11" s="791"/>
      <c r="V11" s="791"/>
      <c r="W11" s="791"/>
      <c r="X11" s="791"/>
      <c r="Y11" s="792"/>
    </row>
    <row r="12" spans="2:25" ht="20.100000000000001" customHeight="1" x14ac:dyDescent="0.2">
      <c r="B12" s="325"/>
      <c r="C12" s="325"/>
      <c r="D12" s="325"/>
      <c r="E12" s="325"/>
      <c r="F12" s="325"/>
      <c r="G12" s="325"/>
      <c r="I12" s="327"/>
      <c r="J12" s="327"/>
      <c r="K12" s="327"/>
      <c r="L12" s="327"/>
      <c r="M12" s="327"/>
      <c r="N12" s="327"/>
      <c r="O12" s="327"/>
      <c r="P12" s="327"/>
      <c r="Q12" s="327"/>
      <c r="R12" s="327"/>
      <c r="S12" s="327"/>
      <c r="T12" s="327"/>
      <c r="U12" s="327"/>
      <c r="V12" s="327"/>
      <c r="W12" s="327"/>
      <c r="X12" s="327"/>
      <c r="Y12" s="327"/>
    </row>
    <row r="14" spans="2:25" x14ac:dyDescent="0.2">
      <c r="B14" s="374"/>
      <c r="C14" s="375"/>
      <c r="D14" s="375"/>
      <c r="E14" s="375"/>
      <c r="F14" s="375"/>
      <c r="G14" s="375"/>
      <c r="H14" s="375"/>
      <c r="I14" s="375"/>
      <c r="J14" s="375"/>
      <c r="K14" s="375"/>
      <c r="L14" s="375"/>
      <c r="M14" s="375"/>
      <c r="N14" s="375"/>
      <c r="O14" s="375"/>
      <c r="P14" s="375"/>
      <c r="Q14" s="375"/>
      <c r="R14" s="375"/>
      <c r="S14" s="375"/>
      <c r="T14" s="375"/>
      <c r="U14" s="375"/>
      <c r="V14" s="375"/>
      <c r="W14" s="375"/>
      <c r="X14" s="375"/>
      <c r="Y14" s="376"/>
    </row>
    <row r="15" spans="2:25" x14ac:dyDescent="0.2">
      <c r="B15" s="373" t="s">
        <v>262</v>
      </c>
      <c r="Y15" s="372"/>
    </row>
    <row r="16" spans="2:25" x14ac:dyDescent="0.2">
      <c r="B16" s="373"/>
      <c r="Y16" s="372"/>
    </row>
    <row r="17" spans="2:28" x14ac:dyDescent="0.2">
      <c r="B17" s="373"/>
      <c r="C17" s="365" t="s">
        <v>263</v>
      </c>
      <c r="K17" s="2"/>
      <c r="L17" s="2"/>
      <c r="Y17" s="372"/>
    </row>
    <row r="18" spans="2:28" ht="6.75" customHeight="1" x14ac:dyDescent="0.2">
      <c r="B18" s="373"/>
      <c r="Y18" s="372"/>
    </row>
    <row r="19" spans="2:28" ht="17.25" customHeight="1" x14ac:dyDescent="0.2">
      <c r="B19" s="373"/>
      <c r="D19" s="794" t="s">
        <v>253</v>
      </c>
      <c r="E19" s="795"/>
      <c r="F19" s="795"/>
      <c r="G19" s="795"/>
      <c r="H19" s="795"/>
      <c r="I19" s="795"/>
      <c r="J19" s="795"/>
      <c r="K19" s="795"/>
      <c r="L19" s="795"/>
      <c r="M19" s="796"/>
      <c r="N19" s="794" t="s">
        <v>253</v>
      </c>
      <c r="O19" s="795"/>
      <c r="P19" s="795"/>
      <c r="Q19" s="795"/>
      <c r="R19" s="795"/>
      <c r="S19" s="795"/>
      <c r="T19" s="795"/>
      <c r="U19" s="795"/>
      <c r="V19" s="795"/>
      <c r="W19" s="795"/>
      <c r="X19" s="796"/>
      <c r="Y19" s="372"/>
    </row>
    <row r="20" spans="2:28" ht="26.25" customHeight="1" x14ac:dyDescent="0.2">
      <c r="B20" s="373"/>
      <c r="D20" s="794"/>
      <c r="E20" s="795"/>
      <c r="F20" s="795"/>
      <c r="G20" s="795"/>
      <c r="H20" s="795"/>
      <c r="I20" s="795"/>
      <c r="J20" s="795"/>
      <c r="K20" s="795"/>
      <c r="L20" s="795"/>
      <c r="M20" s="796"/>
      <c r="N20" s="794"/>
      <c r="O20" s="795"/>
      <c r="P20" s="795"/>
      <c r="Q20" s="795"/>
      <c r="R20" s="795"/>
      <c r="S20" s="795"/>
      <c r="T20" s="795"/>
      <c r="U20" s="795"/>
      <c r="V20" s="795"/>
      <c r="W20" s="795"/>
      <c r="X20" s="796"/>
      <c r="Y20" s="372"/>
    </row>
    <row r="21" spans="2:28" x14ac:dyDescent="0.2">
      <c r="B21" s="373"/>
      <c r="M21" s="325"/>
      <c r="R21" s="325"/>
      <c r="X21" s="325"/>
      <c r="Y21" s="372"/>
      <c r="Z21"/>
      <c r="AA21"/>
      <c r="AB21"/>
    </row>
    <row r="22" spans="2:28" x14ac:dyDescent="0.2">
      <c r="B22" s="377"/>
      <c r="C22" s="311"/>
      <c r="D22" s="311"/>
      <c r="E22" s="311"/>
      <c r="F22" s="311"/>
      <c r="G22" s="311"/>
      <c r="H22" s="311"/>
      <c r="I22" s="311"/>
      <c r="J22" s="311"/>
      <c r="K22" s="311"/>
      <c r="L22" s="311"/>
      <c r="M22" s="311"/>
      <c r="N22" s="311"/>
      <c r="O22" s="311"/>
      <c r="P22" s="311"/>
      <c r="Q22" s="311"/>
      <c r="R22" s="311"/>
      <c r="S22" s="311"/>
      <c r="T22" s="311"/>
      <c r="U22" s="311"/>
      <c r="V22" s="311"/>
      <c r="W22" s="311"/>
      <c r="X22" s="311"/>
      <c r="Y22" s="378"/>
      <c r="Z22"/>
      <c r="AA22"/>
      <c r="AB22"/>
    </row>
    <row r="23" spans="2:28" x14ac:dyDescent="0.2">
      <c r="Z23"/>
      <c r="AA23"/>
      <c r="AB23"/>
    </row>
    <row r="25" spans="2:28" x14ac:dyDescent="0.2">
      <c r="B25" s="365" t="s">
        <v>1227</v>
      </c>
    </row>
    <row r="26" spans="2:28" x14ac:dyDescent="0.2">
      <c r="B26" s="365" t="s">
        <v>257</v>
      </c>
      <c r="D26" s="365" t="s">
        <v>1228</v>
      </c>
      <c r="K26"/>
      <c r="L26"/>
      <c r="M26"/>
      <c r="N26"/>
      <c r="O26"/>
      <c r="P26"/>
      <c r="Q26"/>
      <c r="R26"/>
      <c r="S26"/>
      <c r="T26"/>
      <c r="U26"/>
      <c r="V26"/>
      <c r="W26"/>
      <c r="X26"/>
      <c r="Y26"/>
      <c r="Z26"/>
      <c r="AA26"/>
      <c r="AB26"/>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1">
    <mergeCell ref="D19:M19"/>
    <mergeCell ref="N19:X19"/>
    <mergeCell ref="D20:M20"/>
    <mergeCell ref="N20:X20"/>
    <mergeCell ref="B4:Y4"/>
    <mergeCell ref="B6:F6"/>
    <mergeCell ref="G6:Y6"/>
    <mergeCell ref="B7:F7"/>
    <mergeCell ref="B8:F10"/>
    <mergeCell ref="B11:F11"/>
    <mergeCell ref="G11:Y11"/>
  </mergeCells>
  <phoneticPr fontId="3"/>
  <dataValidations count="1">
    <dataValidation type="list" allowBlank="1" showInputMessage="1" showErrorMessage="1" sqref="L7 Q7 G7:G10 G12" xr:uid="{00000000-0002-0000-2400-000000000000}">
      <formula1>"□,■"</formula1>
    </dataValidation>
  </dataValidations>
  <pageMargins left="0.7" right="0.7" top="0.75" bottom="0.75" header="0.3" footer="0.3"/>
  <pageSetup paperSize="9" scale="9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2:AF123"/>
  <sheetViews>
    <sheetView zoomScaleNormal="100" workbookViewId="0">
      <selection activeCell="AF8" sqref="AF8"/>
    </sheetView>
  </sheetViews>
  <sheetFormatPr defaultColWidth="4" defaultRowHeight="13.2" x14ac:dyDescent="0.2"/>
  <cols>
    <col min="1" max="1" width="1.44140625" style="365" customWidth="1"/>
    <col min="2" max="2" width="3.109375" style="365" customWidth="1"/>
    <col min="3" max="3" width="1.109375" style="365" customWidth="1"/>
    <col min="4" max="19" width="4" style="365"/>
    <col min="20" max="20" width="3.109375" style="365" customWidth="1"/>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7" x14ac:dyDescent="0.2">
      <c r="B2" s="365" t="s">
        <v>733</v>
      </c>
      <c r="C2"/>
      <c r="D2"/>
      <c r="E2"/>
      <c r="F2"/>
      <c r="G2"/>
      <c r="H2"/>
      <c r="I2"/>
      <c r="J2"/>
      <c r="K2"/>
      <c r="L2"/>
      <c r="M2"/>
      <c r="N2"/>
      <c r="O2"/>
      <c r="P2"/>
      <c r="Q2"/>
      <c r="R2"/>
      <c r="S2"/>
      <c r="T2"/>
      <c r="U2"/>
      <c r="V2"/>
      <c r="W2"/>
      <c r="X2"/>
      <c r="Y2"/>
    </row>
    <row r="4" spans="2:27" ht="34.5" customHeight="1" x14ac:dyDescent="0.2">
      <c r="B4" s="926" t="s">
        <v>718</v>
      </c>
      <c r="C4" s="788"/>
      <c r="D4" s="788"/>
      <c r="E4" s="788"/>
      <c r="F4" s="788"/>
      <c r="G4" s="788"/>
      <c r="H4" s="788"/>
      <c r="I4" s="788"/>
      <c r="J4" s="788"/>
      <c r="K4" s="788"/>
      <c r="L4" s="788"/>
      <c r="M4" s="788"/>
      <c r="N4" s="788"/>
      <c r="O4" s="788"/>
      <c r="P4" s="788"/>
      <c r="Q4" s="788"/>
      <c r="R4" s="788"/>
      <c r="S4" s="788"/>
      <c r="T4" s="788"/>
      <c r="U4" s="788"/>
      <c r="V4" s="788"/>
      <c r="W4" s="788"/>
      <c r="X4" s="788"/>
      <c r="Y4" s="788"/>
    </row>
    <row r="5" spans="2:27" ht="13.5" customHeight="1" x14ac:dyDescent="0.2"/>
    <row r="6" spans="2:27" ht="24"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7" ht="24" customHeight="1" x14ac:dyDescent="0.2">
      <c r="B7" s="789" t="s">
        <v>154</v>
      </c>
      <c r="C7" s="789"/>
      <c r="D7" s="789"/>
      <c r="E7" s="789"/>
      <c r="F7" s="789"/>
      <c r="G7" s="300" t="s">
        <v>0</v>
      </c>
      <c r="H7" s="393" t="s">
        <v>125</v>
      </c>
      <c r="I7" s="393"/>
      <c r="J7" s="393"/>
      <c r="K7" s="393"/>
      <c r="L7" s="325" t="s">
        <v>0</v>
      </c>
      <c r="M7" s="393" t="s">
        <v>126</v>
      </c>
      <c r="N7" s="393"/>
      <c r="O7" s="393"/>
      <c r="P7" s="393"/>
      <c r="Q7" s="325" t="s">
        <v>0</v>
      </c>
      <c r="R7" s="393" t="s">
        <v>127</v>
      </c>
      <c r="S7" s="393"/>
      <c r="T7" s="393"/>
      <c r="U7" s="393"/>
      <c r="V7" s="393"/>
      <c r="W7" s="361"/>
      <c r="X7" s="361"/>
      <c r="Y7" s="362"/>
    </row>
    <row r="8" spans="2:27" ht="21.9" customHeight="1" x14ac:dyDescent="0.2">
      <c r="B8" s="797" t="s">
        <v>315</v>
      </c>
      <c r="C8" s="798"/>
      <c r="D8" s="798"/>
      <c r="E8" s="798"/>
      <c r="F8" s="799"/>
      <c r="G8" s="325" t="s">
        <v>0</v>
      </c>
      <c r="H8" s="375" t="s">
        <v>719</v>
      </c>
      <c r="I8" s="318"/>
      <c r="J8" s="318"/>
      <c r="K8" s="318"/>
      <c r="L8" s="318"/>
      <c r="M8" s="318"/>
      <c r="N8" s="318"/>
      <c r="O8" s="318"/>
      <c r="P8" s="318"/>
      <c r="Q8" s="318"/>
      <c r="R8" s="318"/>
      <c r="S8" s="318"/>
      <c r="T8" s="318"/>
      <c r="U8" s="318"/>
      <c r="V8" s="318"/>
      <c r="W8" s="318"/>
      <c r="X8" s="318"/>
      <c r="Y8" s="319"/>
    </row>
    <row r="9" spans="2:27" ht="21.9" customHeight="1" x14ac:dyDescent="0.2">
      <c r="B9" s="807"/>
      <c r="C9" s="788"/>
      <c r="D9" s="788"/>
      <c r="E9" s="788"/>
      <c r="F9" s="808"/>
      <c r="G9" s="325" t="s">
        <v>0</v>
      </c>
      <c r="H9" s="365" t="s">
        <v>720</v>
      </c>
      <c r="I9" s="327"/>
      <c r="J9" s="327"/>
      <c r="K9" s="327"/>
      <c r="L9" s="327"/>
      <c r="M9" s="327"/>
      <c r="N9" s="327"/>
      <c r="O9" s="327"/>
      <c r="P9" s="327"/>
      <c r="Q9" s="327"/>
      <c r="R9" s="327"/>
      <c r="S9" s="327"/>
      <c r="T9" s="327"/>
      <c r="U9" s="327"/>
      <c r="V9" s="327"/>
      <c r="W9" s="327"/>
      <c r="X9" s="327"/>
      <c r="Y9" s="328"/>
    </row>
    <row r="10" spans="2:27" ht="21.9" customHeight="1" x14ac:dyDescent="0.2">
      <c r="B10" s="800"/>
      <c r="C10" s="801"/>
      <c r="D10" s="801"/>
      <c r="E10" s="801"/>
      <c r="F10" s="802"/>
      <c r="G10" s="306" t="s">
        <v>0</v>
      </c>
      <c r="H10" s="311" t="s">
        <v>721</v>
      </c>
      <c r="I10" s="322"/>
      <c r="J10" s="322"/>
      <c r="K10" s="322"/>
      <c r="L10" s="322"/>
      <c r="M10" s="322"/>
      <c r="N10" s="322"/>
      <c r="O10" s="322"/>
      <c r="P10" s="322"/>
      <c r="Q10" s="322"/>
      <c r="R10" s="322"/>
      <c r="S10" s="322"/>
      <c r="T10" s="322"/>
      <c r="U10" s="322"/>
      <c r="V10" s="322"/>
      <c r="W10" s="322"/>
      <c r="X10" s="322"/>
      <c r="Y10" s="323"/>
    </row>
    <row r="11" spans="2:27" ht="13.5" customHeight="1" x14ac:dyDescent="0.2"/>
    <row r="12" spans="2:27" ht="12.9" customHeight="1" x14ac:dyDescent="0.2">
      <c r="B12" s="374"/>
      <c r="C12" s="375"/>
      <c r="D12" s="375"/>
      <c r="E12" s="375"/>
      <c r="F12" s="375"/>
      <c r="G12" s="375"/>
      <c r="H12" s="375"/>
      <c r="I12" s="375"/>
      <c r="J12" s="375"/>
      <c r="K12" s="375"/>
      <c r="L12" s="375"/>
      <c r="M12" s="375"/>
      <c r="N12" s="375"/>
      <c r="O12" s="375"/>
      <c r="P12" s="375"/>
      <c r="Q12" s="375"/>
      <c r="R12" s="375"/>
      <c r="S12" s="375"/>
      <c r="T12" s="376"/>
      <c r="U12" s="375"/>
      <c r="V12" s="375"/>
      <c r="W12" s="375"/>
      <c r="X12" s="375"/>
      <c r="Y12" s="376"/>
      <c r="Z12"/>
      <c r="AA12"/>
    </row>
    <row r="13" spans="2:27" ht="17.100000000000001" customHeight="1" x14ac:dyDescent="0.2">
      <c r="B13" s="225" t="s">
        <v>722</v>
      </c>
      <c r="C13" s="226"/>
      <c r="T13" s="372"/>
      <c r="V13" s="129" t="s">
        <v>132</v>
      </c>
      <c r="W13" s="129" t="s">
        <v>133</v>
      </c>
      <c r="X13" s="129" t="s">
        <v>134</v>
      </c>
      <c r="Y13" s="372"/>
      <c r="Z13"/>
      <c r="AA13"/>
    </row>
    <row r="14" spans="2:27" ht="17.100000000000001" customHeight="1" x14ac:dyDescent="0.2">
      <c r="B14" s="373"/>
      <c r="T14" s="372"/>
      <c r="Y14" s="372"/>
      <c r="Z14"/>
      <c r="AA14"/>
    </row>
    <row r="15" spans="2:27" ht="21.9" customHeight="1" x14ac:dyDescent="0.2">
      <c r="B15" s="373"/>
      <c r="C15" s="924" t="s">
        <v>723</v>
      </c>
      <c r="D15" s="925"/>
      <c r="E15" s="925"/>
      <c r="F15" s="360" t="s">
        <v>218</v>
      </c>
      <c r="G15" s="836" t="s">
        <v>724</v>
      </c>
      <c r="H15" s="836"/>
      <c r="I15" s="836"/>
      <c r="J15" s="836"/>
      <c r="K15" s="836"/>
      <c r="L15" s="836"/>
      <c r="M15" s="836"/>
      <c r="N15" s="836"/>
      <c r="O15" s="836"/>
      <c r="P15" s="836"/>
      <c r="Q15" s="836"/>
      <c r="R15" s="836"/>
      <c r="S15" s="836"/>
      <c r="T15" s="372"/>
      <c r="V15" s="325" t="s">
        <v>0</v>
      </c>
      <c r="W15" s="325" t="s">
        <v>133</v>
      </c>
      <c r="X15" s="325" t="s">
        <v>0</v>
      </c>
      <c r="Y15" s="372"/>
      <c r="Z15"/>
      <c r="AA15"/>
    </row>
    <row r="16" spans="2:27" ht="49.5" customHeight="1" x14ac:dyDescent="0.2">
      <c r="B16" s="373"/>
      <c r="C16" s="925"/>
      <c r="D16" s="925"/>
      <c r="E16" s="925"/>
      <c r="F16" s="360" t="s">
        <v>220</v>
      </c>
      <c r="G16" s="835" t="s">
        <v>725</v>
      </c>
      <c r="H16" s="835"/>
      <c r="I16" s="835"/>
      <c r="J16" s="835"/>
      <c r="K16" s="835"/>
      <c r="L16" s="835"/>
      <c r="M16" s="835"/>
      <c r="N16" s="835"/>
      <c r="O16" s="835"/>
      <c r="P16" s="835"/>
      <c r="Q16" s="835"/>
      <c r="R16" s="835"/>
      <c r="S16" s="835"/>
      <c r="T16" s="372"/>
      <c r="V16" s="325" t="s">
        <v>0</v>
      </c>
      <c r="W16" s="325" t="s">
        <v>133</v>
      </c>
      <c r="X16" s="325" t="s">
        <v>0</v>
      </c>
      <c r="Y16" s="372"/>
      <c r="Z16"/>
      <c r="AA16"/>
    </row>
    <row r="17" spans="2:27" ht="21.9" customHeight="1" x14ac:dyDescent="0.2">
      <c r="B17" s="373"/>
      <c r="C17" s="925"/>
      <c r="D17" s="925"/>
      <c r="E17" s="925"/>
      <c r="F17" s="360" t="s">
        <v>323</v>
      </c>
      <c r="G17" s="836" t="s">
        <v>726</v>
      </c>
      <c r="H17" s="836"/>
      <c r="I17" s="836"/>
      <c r="J17" s="836"/>
      <c r="K17" s="836"/>
      <c r="L17" s="836"/>
      <c r="M17" s="836"/>
      <c r="N17" s="836"/>
      <c r="O17" s="836"/>
      <c r="P17" s="836"/>
      <c r="Q17" s="836"/>
      <c r="R17" s="836"/>
      <c r="S17" s="836"/>
      <c r="T17" s="372"/>
      <c r="V17" s="325" t="s">
        <v>0</v>
      </c>
      <c r="W17" s="325" t="s">
        <v>133</v>
      </c>
      <c r="X17" s="325" t="s">
        <v>0</v>
      </c>
      <c r="Y17" s="372"/>
      <c r="Z17"/>
      <c r="AA17"/>
    </row>
    <row r="18" spans="2:27" ht="17.100000000000001" customHeight="1" x14ac:dyDescent="0.2">
      <c r="B18" s="373"/>
      <c r="C18" s="2"/>
      <c r="D18" s="2"/>
      <c r="E18" s="2"/>
      <c r="T18" s="372"/>
      <c r="Y18" s="372"/>
      <c r="Z18"/>
      <c r="AA18"/>
    </row>
    <row r="19" spans="2:27" ht="21.9" customHeight="1" x14ac:dyDescent="0.2">
      <c r="B19" s="373"/>
      <c r="C19" s="927" t="s">
        <v>727</v>
      </c>
      <c r="D19" s="928"/>
      <c r="E19" s="928"/>
      <c r="F19" s="360" t="s">
        <v>218</v>
      </c>
      <c r="G19" s="836" t="s">
        <v>728</v>
      </c>
      <c r="H19" s="836"/>
      <c r="I19" s="836"/>
      <c r="J19" s="836"/>
      <c r="K19" s="836"/>
      <c r="L19" s="836"/>
      <c r="M19" s="836"/>
      <c r="N19" s="836"/>
      <c r="O19" s="836"/>
      <c r="P19" s="836"/>
      <c r="Q19" s="836"/>
      <c r="R19" s="836"/>
      <c r="S19" s="836"/>
      <c r="T19" s="372"/>
      <c r="V19" s="325" t="s">
        <v>0</v>
      </c>
      <c r="W19" s="325" t="s">
        <v>133</v>
      </c>
      <c r="X19" s="325" t="s">
        <v>0</v>
      </c>
      <c r="Y19" s="372"/>
      <c r="Z19"/>
      <c r="AA19"/>
    </row>
    <row r="20" spans="2:27" ht="49.5" customHeight="1" x14ac:dyDescent="0.2">
      <c r="B20" s="373"/>
      <c r="C20" s="928"/>
      <c r="D20" s="928"/>
      <c r="E20" s="928"/>
      <c r="F20" s="360" t="s">
        <v>220</v>
      </c>
      <c r="G20" s="835" t="s">
        <v>729</v>
      </c>
      <c r="H20" s="835"/>
      <c r="I20" s="835"/>
      <c r="J20" s="835"/>
      <c r="K20" s="835"/>
      <c r="L20" s="835"/>
      <c r="M20" s="835"/>
      <c r="N20" s="835"/>
      <c r="O20" s="835"/>
      <c r="P20" s="835"/>
      <c r="Q20" s="835"/>
      <c r="R20" s="835"/>
      <c r="S20" s="835"/>
      <c r="T20" s="372"/>
      <c r="V20" s="325" t="s">
        <v>0</v>
      </c>
      <c r="W20" s="325" t="s">
        <v>133</v>
      </c>
      <c r="X20" s="325" t="s">
        <v>0</v>
      </c>
      <c r="Y20" s="372"/>
      <c r="Z20"/>
      <c r="AA20"/>
    </row>
    <row r="21" spans="2:27" ht="21.9" customHeight="1" x14ac:dyDescent="0.2">
      <c r="B21" s="373"/>
      <c r="C21" s="928"/>
      <c r="D21" s="928"/>
      <c r="E21" s="928"/>
      <c r="F21" s="360" t="s">
        <v>323</v>
      </c>
      <c r="G21" s="836" t="s">
        <v>726</v>
      </c>
      <c r="H21" s="836"/>
      <c r="I21" s="836"/>
      <c r="J21" s="836"/>
      <c r="K21" s="836"/>
      <c r="L21" s="836"/>
      <c r="M21" s="836"/>
      <c r="N21" s="836"/>
      <c r="O21" s="836"/>
      <c r="P21" s="836"/>
      <c r="Q21" s="836"/>
      <c r="R21" s="836"/>
      <c r="S21" s="836"/>
      <c r="T21" s="372"/>
      <c r="V21" s="325" t="s">
        <v>0</v>
      </c>
      <c r="W21" s="325" t="s">
        <v>133</v>
      </c>
      <c r="X21" s="325" t="s">
        <v>0</v>
      </c>
      <c r="Y21" s="372"/>
      <c r="Z21"/>
      <c r="AA21"/>
    </row>
    <row r="22" spans="2:27" ht="17.100000000000001" customHeight="1" x14ac:dyDescent="0.2">
      <c r="B22" s="373"/>
      <c r="T22" s="372"/>
      <c r="Y22" s="372"/>
      <c r="Z22"/>
      <c r="AA22"/>
    </row>
    <row r="23" spans="2:27" ht="21.9" customHeight="1" x14ac:dyDescent="0.2">
      <c r="B23" s="373"/>
      <c r="C23" s="924" t="s">
        <v>730</v>
      </c>
      <c r="D23" s="925"/>
      <c r="E23" s="925"/>
      <c r="F23" s="360" t="s">
        <v>218</v>
      </c>
      <c r="G23" s="836" t="s">
        <v>731</v>
      </c>
      <c r="H23" s="836"/>
      <c r="I23" s="836"/>
      <c r="J23" s="836"/>
      <c r="K23" s="836"/>
      <c r="L23" s="836"/>
      <c r="M23" s="836"/>
      <c r="N23" s="836"/>
      <c r="O23" s="836"/>
      <c r="P23" s="836"/>
      <c r="Q23" s="836"/>
      <c r="R23" s="836"/>
      <c r="S23" s="836"/>
      <c r="T23" s="372"/>
      <c r="V23" s="325" t="s">
        <v>0</v>
      </c>
      <c r="W23" s="325" t="s">
        <v>133</v>
      </c>
      <c r="X23" s="325" t="s">
        <v>0</v>
      </c>
      <c r="Y23" s="372"/>
      <c r="Z23"/>
      <c r="AA23"/>
    </row>
    <row r="24" spans="2:27" ht="21.9" customHeight="1" x14ac:dyDescent="0.2">
      <c r="B24" s="373"/>
      <c r="C24" s="925"/>
      <c r="D24" s="925"/>
      <c r="E24" s="925"/>
      <c r="F24" s="360" t="s">
        <v>220</v>
      </c>
      <c r="G24" s="835" t="s">
        <v>732</v>
      </c>
      <c r="H24" s="835"/>
      <c r="I24" s="835"/>
      <c r="J24" s="835"/>
      <c r="K24" s="835"/>
      <c r="L24" s="835"/>
      <c r="M24" s="835"/>
      <c r="N24" s="835"/>
      <c r="O24" s="835"/>
      <c r="P24" s="835"/>
      <c r="Q24" s="835"/>
      <c r="R24" s="835"/>
      <c r="S24" s="835"/>
      <c r="T24" s="372"/>
      <c r="V24" s="325" t="s">
        <v>0</v>
      </c>
      <c r="W24" s="325" t="s">
        <v>133</v>
      </c>
      <c r="X24" s="325" t="s">
        <v>0</v>
      </c>
      <c r="Y24" s="372"/>
      <c r="Z24"/>
      <c r="AA24"/>
    </row>
    <row r="25" spans="2:27" ht="21.9" customHeight="1" x14ac:dyDescent="0.2">
      <c r="B25" s="373"/>
      <c r="C25" s="925"/>
      <c r="D25" s="925"/>
      <c r="E25" s="925"/>
      <c r="F25" s="360" t="s">
        <v>323</v>
      </c>
      <c r="G25" s="836" t="s">
        <v>726</v>
      </c>
      <c r="H25" s="836"/>
      <c r="I25" s="836"/>
      <c r="J25" s="836"/>
      <c r="K25" s="836"/>
      <c r="L25" s="836"/>
      <c r="M25" s="836"/>
      <c r="N25" s="836"/>
      <c r="O25" s="836"/>
      <c r="P25" s="836"/>
      <c r="Q25" s="836"/>
      <c r="R25" s="836"/>
      <c r="S25" s="836"/>
      <c r="T25" s="372"/>
      <c r="V25" s="325" t="s">
        <v>0</v>
      </c>
      <c r="W25" s="325" t="s">
        <v>133</v>
      </c>
      <c r="X25" s="325" t="s">
        <v>0</v>
      </c>
      <c r="Y25" s="372"/>
      <c r="Z25"/>
      <c r="AA25"/>
    </row>
    <row r="26" spans="2:27" ht="12.9" customHeight="1" x14ac:dyDescent="0.2">
      <c r="B26" s="377"/>
      <c r="C26" s="311"/>
      <c r="D26" s="311"/>
      <c r="E26" s="311"/>
      <c r="F26" s="311"/>
      <c r="G26" s="311"/>
      <c r="H26" s="311"/>
      <c r="I26" s="311"/>
      <c r="J26" s="311"/>
      <c r="K26" s="311"/>
      <c r="L26" s="311"/>
      <c r="M26" s="311"/>
      <c r="N26" s="311"/>
      <c r="O26" s="311"/>
      <c r="P26" s="311"/>
      <c r="Q26" s="311"/>
      <c r="R26" s="311"/>
      <c r="S26" s="311"/>
      <c r="T26" s="378"/>
      <c r="U26" s="311"/>
      <c r="V26" s="311"/>
      <c r="W26" s="311"/>
      <c r="X26" s="311"/>
      <c r="Y26" s="378"/>
    </row>
    <row r="28" spans="2:27" x14ac:dyDescent="0.2">
      <c r="B28" s="365" t="s">
        <v>339</v>
      </c>
    </row>
    <row r="29" spans="2:27" x14ac:dyDescent="0.2">
      <c r="B29" s="365" t="s">
        <v>340</v>
      </c>
      <c r="K29"/>
      <c r="L29"/>
      <c r="M29"/>
      <c r="N29"/>
      <c r="O29"/>
      <c r="P29"/>
      <c r="Q29"/>
      <c r="R29"/>
      <c r="S29"/>
      <c r="T29"/>
      <c r="U29"/>
      <c r="V29"/>
      <c r="W29"/>
      <c r="X29"/>
      <c r="Y29"/>
      <c r="Z29"/>
      <c r="AA29"/>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7">
    <mergeCell ref="C19:E21"/>
    <mergeCell ref="G19:S19"/>
    <mergeCell ref="G20:S20"/>
    <mergeCell ref="G21:S21"/>
    <mergeCell ref="C23:E25"/>
    <mergeCell ref="G23:S23"/>
    <mergeCell ref="G24:S24"/>
    <mergeCell ref="G25:S25"/>
    <mergeCell ref="C15:E17"/>
    <mergeCell ref="G15:S15"/>
    <mergeCell ref="G16:S16"/>
    <mergeCell ref="G17:S17"/>
    <mergeCell ref="B4:Y4"/>
    <mergeCell ref="B6:F6"/>
    <mergeCell ref="G6:Y6"/>
    <mergeCell ref="B7:F7"/>
    <mergeCell ref="B8:F10"/>
  </mergeCells>
  <phoneticPr fontId="3"/>
  <dataValidations count="1">
    <dataValidation type="list" allowBlank="1" showInputMessage="1" showErrorMessage="1" sqref="V15:V17 X15:X17 V19:V21 X19:X21 V23:V25 X23:X25 L7 Q7 G7:G10" xr:uid="{00000000-0002-0000-2700-000000000000}">
      <formula1>"□,■"</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2:AF123"/>
  <sheetViews>
    <sheetView zoomScaleNormal="100" workbookViewId="0">
      <selection activeCell="AA4" sqref="AA4"/>
    </sheetView>
  </sheetViews>
  <sheetFormatPr defaultColWidth="4" defaultRowHeight="13.2" x14ac:dyDescent="0.2"/>
  <cols>
    <col min="1" max="1" width="1.44140625" style="365" customWidth="1"/>
    <col min="2" max="2" width="3.109375" style="365" customWidth="1"/>
    <col min="3" max="3" width="1.109375" style="365" customWidth="1"/>
    <col min="4" max="19" width="4" style="365"/>
    <col min="20" max="20" width="3.109375" style="365" customWidth="1"/>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29" width="4" style="365"/>
    <col min="30" max="30" width="6.6640625" style="365" bestFit="1" customWidth="1"/>
    <col min="31" max="16384" width="4" style="365"/>
  </cols>
  <sheetData>
    <row r="2" spans="2:30" x14ac:dyDescent="0.2">
      <c r="B2" s="365" t="s">
        <v>750</v>
      </c>
      <c r="C2"/>
      <c r="D2"/>
      <c r="E2"/>
      <c r="F2"/>
      <c r="G2"/>
      <c r="H2"/>
      <c r="I2"/>
      <c r="J2"/>
      <c r="K2"/>
      <c r="L2"/>
      <c r="M2"/>
      <c r="N2"/>
      <c r="O2"/>
      <c r="P2"/>
      <c r="Q2"/>
      <c r="R2"/>
      <c r="S2"/>
      <c r="T2"/>
      <c r="U2"/>
      <c r="V2"/>
      <c r="W2"/>
      <c r="X2"/>
      <c r="Y2"/>
    </row>
    <row r="4" spans="2:30" ht="34.5" customHeight="1" x14ac:dyDescent="0.2">
      <c r="B4" s="926" t="s">
        <v>734</v>
      </c>
      <c r="C4" s="788"/>
      <c r="D4" s="788"/>
      <c r="E4" s="788"/>
      <c r="F4" s="788"/>
      <c r="G4" s="788"/>
      <c r="H4" s="788"/>
      <c r="I4" s="788"/>
      <c r="J4" s="788"/>
      <c r="K4" s="788"/>
      <c r="L4" s="788"/>
      <c r="M4" s="788"/>
      <c r="N4" s="788"/>
      <c r="O4" s="788"/>
      <c r="P4" s="788"/>
      <c r="Q4" s="788"/>
      <c r="R4" s="788"/>
      <c r="S4" s="788"/>
      <c r="T4" s="788"/>
      <c r="U4" s="788"/>
      <c r="V4" s="788"/>
      <c r="W4" s="788"/>
      <c r="X4" s="788"/>
      <c r="Y4" s="788"/>
    </row>
    <row r="5" spans="2:30" ht="13.5" customHeight="1" x14ac:dyDescent="0.2"/>
    <row r="6" spans="2:30" ht="24"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30" ht="24"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30" ht="21.9" customHeight="1" x14ac:dyDescent="0.2">
      <c r="B8" s="797" t="s">
        <v>315</v>
      </c>
      <c r="C8" s="798"/>
      <c r="D8" s="798"/>
      <c r="E8" s="798"/>
      <c r="F8" s="799"/>
      <c r="G8" s="303" t="s">
        <v>0</v>
      </c>
      <c r="H8" s="375" t="s">
        <v>719</v>
      </c>
      <c r="I8" s="318"/>
      <c r="J8" s="318"/>
      <c r="K8" s="318"/>
      <c r="L8" s="318"/>
      <c r="M8" s="318"/>
      <c r="N8" s="318"/>
      <c r="O8" s="318"/>
      <c r="P8" s="318"/>
      <c r="Q8" s="318"/>
      <c r="R8" s="318"/>
      <c r="S8" s="318"/>
      <c r="T8" s="318"/>
      <c r="U8" s="318"/>
      <c r="V8" s="318"/>
      <c r="W8" s="318"/>
      <c r="X8" s="318"/>
      <c r="Y8" s="319"/>
    </row>
    <row r="9" spans="2:30" ht="21.9" customHeight="1" x14ac:dyDescent="0.2">
      <c r="B9" s="807"/>
      <c r="C9" s="788"/>
      <c r="D9" s="788"/>
      <c r="E9" s="788"/>
      <c r="F9" s="808"/>
      <c r="G9" s="366" t="s">
        <v>0</v>
      </c>
      <c r="H9" s="365" t="s">
        <v>720</v>
      </c>
      <c r="I9" s="327"/>
      <c r="J9" s="327"/>
      <c r="K9" s="327"/>
      <c r="L9" s="327"/>
      <c r="M9" s="327"/>
      <c r="N9" s="327"/>
      <c r="O9" s="327"/>
      <c r="P9" s="327"/>
      <c r="Q9" s="327"/>
      <c r="R9" s="327"/>
      <c r="S9" s="327"/>
      <c r="T9" s="327"/>
      <c r="U9" s="327"/>
      <c r="V9" s="327"/>
      <c r="W9" s="327"/>
      <c r="X9" s="327"/>
      <c r="Y9" s="328"/>
    </row>
    <row r="10" spans="2:30" ht="21.9" customHeight="1" x14ac:dyDescent="0.2">
      <c r="B10" s="800"/>
      <c r="C10" s="801"/>
      <c r="D10" s="801"/>
      <c r="E10" s="801"/>
      <c r="F10" s="802"/>
      <c r="G10" s="306" t="s">
        <v>0</v>
      </c>
      <c r="H10" s="311" t="s">
        <v>735</v>
      </c>
      <c r="I10" s="322"/>
      <c r="J10" s="322"/>
      <c r="K10" s="322"/>
      <c r="L10" s="322"/>
      <c r="M10" s="322"/>
      <c r="N10" s="322"/>
      <c r="O10" s="322"/>
      <c r="P10" s="322"/>
      <c r="Q10" s="322"/>
      <c r="R10" s="322"/>
      <c r="S10" s="322"/>
      <c r="T10" s="322"/>
      <c r="U10" s="322"/>
      <c r="V10" s="322"/>
      <c r="W10" s="322"/>
      <c r="X10" s="322"/>
      <c r="Y10" s="323"/>
    </row>
    <row r="11" spans="2:30" ht="13.5" customHeight="1" x14ac:dyDescent="0.2">
      <c r="AD11" s="227"/>
    </row>
    <row r="12" spans="2:30" ht="12.9" customHeight="1" x14ac:dyDescent="0.2">
      <c r="B12" s="374"/>
      <c r="C12" s="375"/>
      <c r="D12" s="375"/>
      <c r="E12" s="375"/>
      <c r="F12" s="375"/>
      <c r="G12" s="375"/>
      <c r="H12" s="375"/>
      <c r="I12" s="375"/>
      <c r="J12" s="375"/>
      <c r="K12" s="375"/>
      <c r="L12" s="375"/>
      <c r="M12" s="375"/>
      <c r="N12" s="375"/>
      <c r="O12" s="375"/>
      <c r="P12" s="375"/>
      <c r="Q12" s="375"/>
      <c r="R12" s="375"/>
      <c r="S12" s="375"/>
      <c r="T12" s="376"/>
      <c r="U12" s="375"/>
      <c r="V12" s="375"/>
      <c r="W12" s="375"/>
      <c r="X12" s="375"/>
      <c r="Y12" s="376"/>
      <c r="Z12"/>
      <c r="AA12"/>
    </row>
    <row r="13" spans="2:30" ht="17.100000000000001" customHeight="1" x14ac:dyDescent="0.2">
      <c r="B13" s="225" t="s">
        <v>736</v>
      </c>
      <c r="C13" s="226"/>
      <c r="T13" s="372"/>
      <c r="V13" s="129" t="s">
        <v>132</v>
      </c>
      <c r="W13" s="129" t="s">
        <v>133</v>
      </c>
      <c r="X13" s="129" t="s">
        <v>134</v>
      </c>
      <c r="Y13" s="372"/>
      <c r="Z13"/>
      <c r="AA13"/>
    </row>
    <row r="14" spans="2:30" ht="17.100000000000001" customHeight="1" x14ac:dyDescent="0.2">
      <c r="B14" s="373"/>
      <c r="T14" s="372"/>
      <c r="Y14" s="372"/>
      <c r="Z14"/>
      <c r="AA14"/>
    </row>
    <row r="15" spans="2:30" ht="49.5" customHeight="1" x14ac:dyDescent="0.2">
      <c r="B15" s="373"/>
      <c r="C15" s="924" t="s">
        <v>723</v>
      </c>
      <c r="D15" s="925"/>
      <c r="E15" s="925"/>
      <c r="F15" s="360" t="s">
        <v>218</v>
      </c>
      <c r="G15" s="835" t="s">
        <v>737</v>
      </c>
      <c r="H15" s="835"/>
      <c r="I15" s="835"/>
      <c r="J15" s="835"/>
      <c r="K15" s="835"/>
      <c r="L15" s="835"/>
      <c r="M15" s="835"/>
      <c r="N15" s="835"/>
      <c r="O15" s="835"/>
      <c r="P15" s="835"/>
      <c r="Q15" s="835"/>
      <c r="R15" s="835"/>
      <c r="S15" s="835"/>
      <c r="T15" s="372"/>
      <c r="V15" s="325" t="s">
        <v>0</v>
      </c>
      <c r="W15" s="325" t="s">
        <v>133</v>
      </c>
      <c r="X15" s="325" t="s">
        <v>0</v>
      </c>
      <c r="Y15" s="372"/>
      <c r="Z15"/>
      <c r="AA15"/>
    </row>
    <row r="16" spans="2:30" ht="69" customHeight="1" x14ac:dyDescent="0.2">
      <c r="B16" s="373"/>
      <c r="C16" s="925"/>
      <c r="D16" s="925"/>
      <c r="E16" s="925"/>
      <c r="F16" s="360" t="s">
        <v>220</v>
      </c>
      <c r="G16" s="835" t="s">
        <v>738</v>
      </c>
      <c r="H16" s="835"/>
      <c r="I16" s="835"/>
      <c r="J16" s="835"/>
      <c r="K16" s="835"/>
      <c r="L16" s="835"/>
      <c r="M16" s="835"/>
      <c r="N16" s="835"/>
      <c r="O16" s="835"/>
      <c r="P16" s="835"/>
      <c r="Q16" s="835"/>
      <c r="R16" s="835"/>
      <c r="S16" s="835"/>
      <c r="T16" s="372"/>
      <c r="V16" s="325" t="s">
        <v>0</v>
      </c>
      <c r="W16" s="325" t="s">
        <v>133</v>
      </c>
      <c r="X16" s="325" t="s">
        <v>0</v>
      </c>
      <c r="Y16" s="372"/>
      <c r="Z16"/>
      <c r="AA16"/>
    </row>
    <row r="17" spans="2:27" ht="39.9" customHeight="1" x14ac:dyDescent="0.2">
      <c r="B17" s="373"/>
      <c r="C17" s="925"/>
      <c r="D17" s="925"/>
      <c r="E17" s="925"/>
      <c r="F17" s="360" t="s">
        <v>323</v>
      </c>
      <c r="G17" s="835" t="s">
        <v>739</v>
      </c>
      <c r="H17" s="835"/>
      <c r="I17" s="835"/>
      <c r="J17" s="835"/>
      <c r="K17" s="835"/>
      <c r="L17" s="835"/>
      <c r="M17" s="835"/>
      <c r="N17" s="835"/>
      <c r="O17" s="835"/>
      <c r="P17" s="835"/>
      <c r="Q17" s="835"/>
      <c r="R17" s="835"/>
      <c r="S17" s="835"/>
      <c r="T17" s="372"/>
      <c r="V17" s="325" t="s">
        <v>0</v>
      </c>
      <c r="W17" s="325" t="s">
        <v>133</v>
      </c>
      <c r="X17" s="325" t="s">
        <v>0</v>
      </c>
      <c r="Y17" s="372"/>
      <c r="Z17"/>
      <c r="AA17"/>
    </row>
    <row r="18" spans="2:27" ht="21.9" customHeight="1" x14ac:dyDescent="0.2">
      <c r="B18" s="373"/>
      <c r="C18" s="925"/>
      <c r="D18" s="925"/>
      <c r="E18" s="925"/>
      <c r="F18" s="360" t="s">
        <v>325</v>
      </c>
      <c r="G18" s="835" t="s">
        <v>740</v>
      </c>
      <c r="H18" s="835"/>
      <c r="I18" s="835"/>
      <c r="J18" s="835"/>
      <c r="K18" s="835"/>
      <c r="L18" s="835"/>
      <c r="M18" s="835"/>
      <c r="N18" s="835"/>
      <c r="O18" s="835"/>
      <c r="P18" s="835"/>
      <c r="Q18" s="835"/>
      <c r="R18" s="835"/>
      <c r="S18" s="835"/>
      <c r="T18" s="372"/>
      <c r="V18" s="325" t="s">
        <v>0</v>
      </c>
      <c r="W18" s="325" t="s">
        <v>133</v>
      </c>
      <c r="X18" s="325" t="s">
        <v>0</v>
      </c>
      <c r="Y18" s="372"/>
      <c r="Z18"/>
      <c r="AA18"/>
    </row>
    <row r="19" spans="2:27" ht="17.399999999999999" customHeight="1" x14ac:dyDescent="0.2">
      <c r="B19" s="373"/>
      <c r="C19" s="415"/>
      <c r="D19" s="415"/>
      <c r="E19" s="415"/>
      <c r="F19" s="325"/>
      <c r="G19" s="327"/>
      <c r="H19" s="327"/>
      <c r="I19" s="327"/>
      <c r="J19" s="327"/>
      <c r="K19" s="327"/>
      <c r="L19" s="327"/>
      <c r="M19" s="327"/>
      <c r="N19" s="327"/>
      <c r="O19" s="327"/>
      <c r="P19" s="327"/>
      <c r="Q19" s="327"/>
      <c r="R19" s="327"/>
      <c r="S19" s="327"/>
      <c r="T19" s="372"/>
      <c r="Y19" s="372"/>
      <c r="Z19"/>
      <c r="AA19"/>
    </row>
    <row r="20" spans="2:27" ht="69" customHeight="1" x14ac:dyDescent="0.2">
      <c r="B20" s="373"/>
      <c r="C20" s="927" t="s">
        <v>741</v>
      </c>
      <c r="D20" s="928"/>
      <c r="E20" s="928"/>
      <c r="F20" s="360" t="s">
        <v>218</v>
      </c>
      <c r="G20" s="835" t="s">
        <v>742</v>
      </c>
      <c r="H20" s="835"/>
      <c r="I20" s="835"/>
      <c r="J20" s="835"/>
      <c r="K20" s="835"/>
      <c r="L20" s="835"/>
      <c r="M20" s="835"/>
      <c r="N20" s="835"/>
      <c r="O20" s="835"/>
      <c r="P20" s="835"/>
      <c r="Q20" s="835"/>
      <c r="R20" s="835"/>
      <c r="S20" s="835"/>
      <c r="T20" s="372"/>
      <c r="V20" s="325" t="s">
        <v>0</v>
      </c>
      <c r="W20" s="325" t="s">
        <v>133</v>
      </c>
      <c r="X20" s="325" t="s">
        <v>0</v>
      </c>
      <c r="Y20" s="372"/>
      <c r="Z20"/>
      <c r="AA20"/>
    </row>
    <row r="21" spans="2:27" ht="69" customHeight="1" x14ac:dyDescent="0.2">
      <c r="B21" s="373"/>
      <c r="C21" s="928"/>
      <c r="D21" s="928"/>
      <c r="E21" s="928"/>
      <c r="F21" s="360" t="s">
        <v>220</v>
      </c>
      <c r="G21" s="835" t="s">
        <v>743</v>
      </c>
      <c r="H21" s="835"/>
      <c r="I21" s="835"/>
      <c r="J21" s="835"/>
      <c r="K21" s="835"/>
      <c r="L21" s="835"/>
      <c r="M21" s="835"/>
      <c r="N21" s="835"/>
      <c r="O21" s="835"/>
      <c r="P21" s="835"/>
      <c r="Q21" s="835"/>
      <c r="R21" s="835"/>
      <c r="S21" s="835"/>
      <c r="T21" s="372"/>
      <c r="V21" s="325" t="s">
        <v>0</v>
      </c>
      <c r="W21" s="325" t="s">
        <v>133</v>
      </c>
      <c r="X21" s="325" t="s">
        <v>0</v>
      </c>
      <c r="Y21" s="372"/>
      <c r="Z21"/>
      <c r="AA21"/>
    </row>
    <row r="22" spans="2:27" ht="49.5" customHeight="1" x14ac:dyDescent="0.2">
      <c r="B22" s="373"/>
      <c r="C22" s="928"/>
      <c r="D22" s="928"/>
      <c r="E22" s="928"/>
      <c r="F22" s="360" t="s">
        <v>323</v>
      </c>
      <c r="G22" s="835" t="s">
        <v>744</v>
      </c>
      <c r="H22" s="835"/>
      <c r="I22" s="835"/>
      <c r="J22" s="835"/>
      <c r="K22" s="835"/>
      <c r="L22" s="835"/>
      <c r="M22" s="835"/>
      <c r="N22" s="835"/>
      <c r="O22" s="835"/>
      <c r="P22" s="835"/>
      <c r="Q22" s="835"/>
      <c r="R22" s="835"/>
      <c r="S22" s="835"/>
      <c r="T22" s="372"/>
      <c r="V22" s="325" t="s">
        <v>0</v>
      </c>
      <c r="W22" s="325" t="s">
        <v>133</v>
      </c>
      <c r="X22" s="325" t="s">
        <v>0</v>
      </c>
      <c r="Y22" s="372"/>
      <c r="Z22"/>
      <c r="AA22"/>
    </row>
    <row r="23" spans="2:27" ht="21.9" customHeight="1" x14ac:dyDescent="0.2">
      <c r="B23" s="373"/>
      <c r="C23" s="928"/>
      <c r="D23" s="928"/>
      <c r="E23" s="928"/>
      <c r="F23" s="360" t="s">
        <v>325</v>
      </c>
      <c r="G23" s="835" t="s">
        <v>745</v>
      </c>
      <c r="H23" s="835"/>
      <c r="I23" s="835"/>
      <c r="J23" s="835"/>
      <c r="K23" s="835"/>
      <c r="L23" s="835"/>
      <c r="M23" s="835"/>
      <c r="N23" s="835"/>
      <c r="O23" s="835"/>
      <c r="P23" s="835"/>
      <c r="Q23" s="835"/>
      <c r="R23" s="835"/>
      <c r="S23" s="835"/>
      <c r="T23" s="372"/>
      <c r="V23" s="325" t="s">
        <v>0</v>
      </c>
      <c r="W23" s="325" t="s">
        <v>133</v>
      </c>
      <c r="X23" s="325" t="s">
        <v>0</v>
      </c>
      <c r="Y23" s="372"/>
      <c r="Z23"/>
      <c r="AA23"/>
    </row>
    <row r="24" spans="2:27" ht="17.399999999999999" customHeight="1" x14ac:dyDescent="0.2">
      <c r="B24" s="373"/>
      <c r="C24" s="415"/>
      <c r="D24" s="415"/>
      <c r="E24" s="415"/>
      <c r="F24" s="325"/>
      <c r="G24" s="327"/>
      <c r="H24" s="327"/>
      <c r="I24" s="327"/>
      <c r="J24" s="327"/>
      <c r="K24" s="327"/>
      <c r="L24" s="327"/>
      <c r="M24" s="327"/>
      <c r="N24" s="327"/>
      <c r="O24" s="327"/>
      <c r="P24" s="327"/>
      <c r="Q24" s="327"/>
      <c r="R24" s="327"/>
      <c r="S24" s="327"/>
      <c r="T24" s="372"/>
      <c r="Y24" s="372"/>
      <c r="Z24"/>
      <c r="AA24"/>
    </row>
    <row r="25" spans="2:27" ht="69" customHeight="1" x14ac:dyDescent="0.2">
      <c r="B25" s="373"/>
      <c r="C25" s="929" t="s">
        <v>746</v>
      </c>
      <c r="D25" s="930"/>
      <c r="E25" s="931"/>
      <c r="F25" s="360" t="s">
        <v>218</v>
      </c>
      <c r="G25" s="835" t="s">
        <v>747</v>
      </c>
      <c r="H25" s="835"/>
      <c r="I25" s="835"/>
      <c r="J25" s="835"/>
      <c r="K25" s="835"/>
      <c r="L25" s="835"/>
      <c r="M25" s="835"/>
      <c r="N25" s="835"/>
      <c r="O25" s="835"/>
      <c r="P25" s="835"/>
      <c r="Q25" s="835"/>
      <c r="R25" s="835"/>
      <c r="S25" s="835"/>
      <c r="T25" s="372"/>
      <c r="V25" s="325" t="s">
        <v>0</v>
      </c>
      <c r="W25" s="325" t="s">
        <v>133</v>
      </c>
      <c r="X25" s="325" t="s">
        <v>0</v>
      </c>
      <c r="Y25" s="372"/>
      <c r="Z25"/>
      <c r="AA25"/>
    </row>
    <row r="26" spans="2:27" ht="69" customHeight="1" x14ac:dyDescent="0.2">
      <c r="B26" s="373"/>
      <c r="C26" s="932"/>
      <c r="D26" s="933"/>
      <c r="E26" s="934"/>
      <c r="F26" s="360" t="s">
        <v>220</v>
      </c>
      <c r="G26" s="835" t="s">
        <v>748</v>
      </c>
      <c r="H26" s="835"/>
      <c r="I26" s="835"/>
      <c r="J26" s="835"/>
      <c r="K26" s="835"/>
      <c r="L26" s="835"/>
      <c r="M26" s="835"/>
      <c r="N26" s="835"/>
      <c r="O26" s="835"/>
      <c r="P26" s="835"/>
      <c r="Q26" s="835"/>
      <c r="R26" s="835"/>
      <c r="S26" s="835"/>
      <c r="T26" s="372"/>
      <c r="V26" s="325" t="s">
        <v>0</v>
      </c>
      <c r="W26" s="325" t="s">
        <v>133</v>
      </c>
      <c r="X26" s="325" t="s">
        <v>0</v>
      </c>
      <c r="Y26" s="372"/>
      <c r="Z26"/>
      <c r="AA26"/>
    </row>
    <row r="27" spans="2:27" ht="49.5" customHeight="1" x14ac:dyDescent="0.2">
      <c r="B27" s="373"/>
      <c r="C27" s="935"/>
      <c r="D27" s="936"/>
      <c r="E27" s="937"/>
      <c r="F27" s="360" t="s">
        <v>323</v>
      </c>
      <c r="G27" s="835" t="s">
        <v>749</v>
      </c>
      <c r="H27" s="835"/>
      <c r="I27" s="835"/>
      <c r="J27" s="835"/>
      <c r="K27" s="835"/>
      <c r="L27" s="835"/>
      <c r="M27" s="835"/>
      <c r="N27" s="835"/>
      <c r="O27" s="835"/>
      <c r="P27" s="835"/>
      <c r="Q27" s="835"/>
      <c r="R27" s="835"/>
      <c r="S27" s="835"/>
      <c r="T27" s="372"/>
      <c r="V27" s="325" t="s">
        <v>0</v>
      </c>
      <c r="W27" s="325" t="s">
        <v>133</v>
      </c>
      <c r="X27" s="325" t="s">
        <v>0</v>
      </c>
      <c r="Y27" s="372"/>
      <c r="Z27"/>
      <c r="AA27"/>
    </row>
    <row r="28" spans="2:27" ht="12.9" customHeight="1" x14ac:dyDescent="0.2">
      <c r="B28" s="377"/>
      <c r="C28" s="311"/>
      <c r="D28" s="311"/>
      <c r="E28" s="311"/>
      <c r="F28" s="311"/>
      <c r="G28" s="311"/>
      <c r="H28" s="311"/>
      <c r="I28" s="311"/>
      <c r="J28" s="311"/>
      <c r="K28" s="311"/>
      <c r="L28" s="311"/>
      <c r="M28" s="311"/>
      <c r="N28" s="311"/>
      <c r="O28" s="311"/>
      <c r="P28" s="311"/>
      <c r="Q28" s="311"/>
      <c r="R28" s="311"/>
      <c r="S28" s="311"/>
      <c r="T28" s="378"/>
      <c r="U28" s="311"/>
      <c r="V28" s="311"/>
      <c r="W28" s="311"/>
      <c r="X28" s="311"/>
      <c r="Y28" s="378"/>
    </row>
    <row r="30" spans="2:27" x14ac:dyDescent="0.2">
      <c r="B30" s="365" t="s">
        <v>339</v>
      </c>
    </row>
    <row r="31" spans="2:27" x14ac:dyDescent="0.2">
      <c r="B31" s="365" t="s">
        <v>340</v>
      </c>
      <c r="K31"/>
      <c r="L31"/>
      <c r="M31"/>
      <c r="N31"/>
      <c r="O31"/>
      <c r="P31"/>
      <c r="Q31"/>
      <c r="R31"/>
      <c r="S31"/>
      <c r="T31"/>
      <c r="U31"/>
      <c r="V31"/>
      <c r="W31"/>
      <c r="X31"/>
      <c r="Y31"/>
      <c r="Z31"/>
      <c r="AA31"/>
    </row>
    <row r="38" spans="3:32" x14ac:dyDescent="0.2">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3:32" x14ac:dyDescent="0.2">
      <c r="C39" s="375"/>
    </row>
    <row r="122" spans="3:7" x14ac:dyDescent="0.2">
      <c r="C122" s="311"/>
      <c r="D122" s="311"/>
      <c r="E122" s="311"/>
      <c r="F122" s="311"/>
      <c r="G122" s="311"/>
    </row>
    <row r="123" spans="3:7" x14ac:dyDescent="0.2">
      <c r="C123" s="375"/>
    </row>
  </sheetData>
  <mergeCells count="19">
    <mergeCell ref="G21:S21"/>
    <mergeCell ref="G22:S22"/>
    <mergeCell ref="G23:S23"/>
    <mergeCell ref="C25:E27"/>
    <mergeCell ref="G25:S25"/>
    <mergeCell ref="G26:S26"/>
    <mergeCell ref="G27:S27"/>
    <mergeCell ref="C20:E23"/>
    <mergeCell ref="G20:S20"/>
    <mergeCell ref="B4:Y4"/>
    <mergeCell ref="B6:F6"/>
    <mergeCell ref="G6:Y6"/>
    <mergeCell ref="B7:F7"/>
    <mergeCell ref="B8:F10"/>
    <mergeCell ref="C15:E18"/>
    <mergeCell ref="G15:S15"/>
    <mergeCell ref="G16:S16"/>
    <mergeCell ref="G17:S17"/>
    <mergeCell ref="G18:S18"/>
  </mergeCells>
  <phoneticPr fontId="3"/>
  <dataValidations count="1">
    <dataValidation type="list" allowBlank="1" showInputMessage="1" showErrorMessage="1" sqref="V15:V18 X15:X18 V20:V23 X20:X23 V25:V27 X25:X27 L7 Q7 G7:G10" xr:uid="{00000000-0002-0000-2800-000000000000}">
      <formula1>"□,■"</formula1>
    </dataValidation>
  </dataValidations>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F123"/>
  <sheetViews>
    <sheetView zoomScaleNormal="100" workbookViewId="0">
      <selection activeCell="AB8" sqref="AB8"/>
    </sheetView>
  </sheetViews>
  <sheetFormatPr defaultColWidth="9" defaultRowHeight="13.2" x14ac:dyDescent="0.2"/>
  <cols>
    <col min="1" max="1" width="2.109375" style="228" customWidth="1"/>
    <col min="2" max="23" width="3.6640625" style="228" customWidth="1"/>
    <col min="24" max="24" width="2.109375" style="228" customWidth="1"/>
    <col min="25" max="37" width="5.6640625" style="228" customWidth="1"/>
    <col min="38" max="16384" width="9" style="228"/>
  </cols>
  <sheetData>
    <row r="1" spans="2:23" x14ac:dyDescent="0.2">
      <c r="B1" s="228" t="s">
        <v>1090</v>
      </c>
      <c r="M1" s="229"/>
      <c r="N1" s="230"/>
      <c r="O1" s="230"/>
      <c r="P1" s="230"/>
      <c r="Q1" s="229" t="s">
        <v>10</v>
      </c>
      <c r="R1" s="231"/>
      <c r="S1" s="230" t="s">
        <v>11</v>
      </c>
      <c r="T1" s="231"/>
      <c r="U1" s="230" t="s">
        <v>12</v>
      </c>
      <c r="V1" s="231"/>
      <c r="W1" s="230" t="s">
        <v>89</v>
      </c>
    </row>
    <row r="2" spans="2:23" ht="5.0999999999999996" customHeight="1" x14ac:dyDescent="0.2">
      <c r="M2" s="229"/>
      <c r="N2" s="230"/>
      <c r="O2" s="230"/>
      <c r="P2" s="230"/>
      <c r="Q2" s="229"/>
      <c r="R2" s="230"/>
      <c r="S2" s="230"/>
      <c r="T2" s="230"/>
      <c r="U2" s="230"/>
      <c r="V2" s="230"/>
      <c r="W2" s="230"/>
    </row>
    <row r="3" spans="2:23" x14ac:dyDescent="0.2">
      <c r="B3" s="938" t="s">
        <v>1091</v>
      </c>
      <c r="C3" s="938"/>
      <c r="D3" s="938"/>
      <c r="E3" s="938"/>
      <c r="F3" s="938"/>
      <c r="G3" s="938"/>
      <c r="H3" s="938"/>
      <c r="I3" s="938"/>
      <c r="J3" s="938"/>
      <c r="K3" s="938"/>
      <c r="L3" s="938"/>
      <c r="M3" s="938"/>
      <c r="N3" s="938"/>
      <c r="O3" s="938"/>
      <c r="P3" s="938"/>
      <c r="Q3" s="938"/>
      <c r="R3" s="938"/>
      <c r="S3" s="938"/>
      <c r="T3" s="938"/>
      <c r="U3" s="938"/>
      <c r="V3" s="938"/>
      <c r="W3" s="938"/>
    </row>
    <row r="4" spans="2:23" ht="5.0999999999999996" customHeight="1" x14ac:dyDescent="0.2">
      <c r="B4" s="230"/>
      <c r="C4" s="230"/>
      <c r="D4" s="230"/>
      <c r="E4" s="230"/>
      <c r="F4" s="230"/>
      <c r="G4" s="230"/>
      <c r="H4" s="230"/>
      <c r="I4" s="230"/>
      <c r="J4" s="230"/>
      <c r="K4" s="230"/>
      <c r="L4" s="230"/>
      <c r="M4" s="230"/>
      <c r="N4" s="230"/>
      <c r="O4" s="230"/>
      <c r="P4" s="230"/>
      <c r="Q4" s="230"/>
      <c r="R4" s="230"/>
      <c r="S4" s="230"/>
      <c r="T4" s="230"/>
      <c r="U4" s="230"/>
      <c r="V4" s="230"/>
      <c r="W4" s="230"/>
    </row>
    <row r="5" spans="2:23" x14ac:dyDescent="0.2">
      <c r="B5" s="230"/>
      <c r="C5" s="230"/>
      <c r="D5" s="230"/>
      <c r="E5" s="230"/>
      <c r="F5" s="230"/>
      <c r="G5" s="230"/>
      <c r="H5" s="230"/>
      <c r="I5" s="230"/>
      <c r="J5" s="230"/>
      <c r="K5" s="230"/>
      <c r="L5" s="230"/>
      <c r="M5" s="230"/>
      <c r="N5" s="230"/>
      <c r="O5" s="230"/>
      <c r="P5" s="229" t="s">
        <v>393</v>
      </c>
      <c r="Q5" s="939"/>
      <c r="R5" s="939"/>
      <c r="S5" s="939"/>
      <c r="T5" s="939"/>
      <c r="U5" s="939"/>
      <c r="V5" s="939"/>
      <c r="W5" s="939"/>
    </row>
    <row r="6" spans="2:23" x14ac:dyDescent="0.2">
      <c r="B6" s="230"/>
      <c r="C6" s="230"/>
      <c r="D6" s="230"/>
      <c r="E6" s="230"/>
      <c r="F6" s="230"/>
      <c r="G6" s="230"/>
      <c r="H6" s="230"/>
      <c r="I6" s="230"/>
      <c r="J6" s="230"/>
      <c r="K6" s="230"/>
      <c r="L6" s="230"/>
      <c r="M6" s="230"/>
      <c r="N6" s="230"/>
      <c r="O6" s="230"/>
      <c r="P6" s="229" t="s">
        <v>92</v>
      </c>
      <c r="Q6" s="940"/>
      <c r="R6" s="940"/>
      <c r="S6" s="940"/>
      <c r="T6" s="940"/>
      <c r="U6" s="940"/>
      <c r="V6" s="940"/>
      <c r="W6" s="940"/>
    </row>
    <row r="7" spans="2:23" ht="10.5" customHeight="1" x14ac:dyDescent="0.2">
      <c r="B7" s="230"/>
      <c r="C7" s="230"/>
      <c r="D7" s="230"/>
      <c r="E7" s="230"/>
      <c r="F7" s="230"/>
      <c r="G7" s="230"/>
      <c r="H7" s="230"/>
      <c r="I7" s="230"/>
      <c r="J7" s="230"/>
      <c r="K7" s="230"/>
      <c r="L7" s="230"/>
      <c r="M7" s="230"/>
      <c r="N7" s="230"/>
      <c r="O7" s="230"/>
      <c r="P7" s="230"/>
      <c r="Q7" s="230"/>
      <c r="R7" s="230"/>
      <c r="S7" s="230"/>
      <c r="T7" s="230"/>
      <c r="U7" s="230"/>
      <c r="V7" s="230"/>
      <c r="W7" s="230"/>
    </row>
    <row r="8" spans="2:23" x14ac:dyDescent="0.2">
      <c r="B8" s="228" t="s">
        <v>1092</v>
      </c>
    </row>
    <row r="9" spans="2:23" x14ac:dyDescent="0.2">
      <c r="C9" s="231" t="s">
        <v>0</v>
      </c>
      <c r="D9" s="228" t="s">
        <v>1093</v>
      </c>
      <c r="J9" s="231" t="s">
        <v>0</v>
      </c>
      <c r="K9" s="228" t="s">
        <v>1094</v>
      </c>
    </row>
    <row r="10" spans="2:23" ht="10.5" customHeight="1" x14ac:dyDescent="0.2"/>
    <row r="11" spans="2:23" x14ac:dyDescent="0.2">
      <c r="B11" s="228" t="s">
        <v>1095</v>
      </c>
    </row>
    <row r="12" spans="2:23" x14ac:dyDescent="0.2">
      <c r="C12" s="231" t="s">
        <v>0</v>
      </c>
      <c r="D12" s="228" t="s">
        <v>1096</v>
      </c>
    </row>
    <row r="13" spans="2:23" x14ac:dyDescent="0.2">
      <c r="C13" s="231" t="s">
        <v>0</v>
      </c>
      <c r="D13" s="228" t="s">
        <v>1097</v>
      </c>
    </row>
    <row r="14" spans="2:23" ht="10.5" customHeight="1" x14ac:dyDescent="0.2"/>
    <row r="15" spans="2:23" x14ac:dyDescent="0.2">
      <c r="B15" s="228" t="s">
        <v>357</v>
      </c>
    </row>
    <row r="16" spans="2:23" ht="60" customHeight="1" x14ac:dyDescent="0.2">
      <c r="B16" s="941"/>
      <c r="C16" s="941"/>
      <c r="D16" s="941"/>
      <c r="E16" s="941"/>
      <c r="F16" s="942" t="s">
        <v>1098</v>
      </c>
      <c r="G16" s="943"/>
      <c r="H16" s="943"/>
      <c r="I16" s="943"/>
      <c r="J16" s="943"/>
      <c r="K16" s="943"/>
      <c r="L16" s="944"/>
      <c r="M16" s="945" t="s">
        <v>1099</v>
      </c>
      <c r="N16" s="945"/>
      <c r="O16" s="945"/>
      <c r="P16" s="945"/>
      <c r="Q16" s="945"/>
      <c r="R16" s="945"/>
      <c r="S16" s="945"/>
    </row>
    <row r="17" spans="2:23" x14ac:dyDescent="0.2">
      <c r="B17" s="946">
        <v>4</v>
      </c>
      <c r="C17" s="947"/>
      <c r="D17" s="947" t="s">
        <v>88</v>
      </c>
      <c r="E17" s="948"/>
      <c r="F17" s="949"/>
      <c r="G17" s="950"/>
      <c r="H17" s="950"/>
      <c r="I17" s="950"/>
      <c r="J17" s="950"/>
      <c r="K17" s="950"/>
      <c r="L17" s="412" t="s">
        <v>219</v>
      </c>
      <c r="M17" s="949"/>
      <c r="N17" s="950"/>
      <c r="O17" s="950"/>
      <c r="P17" s="950"/>
      <c r="Q17" s="950"/>
      <c r="R17" s="950"/>
      <c r="S17" s="412" t="s">
        <v>219</v>
      </c>
    </row>
    <row r="18" spans="2:23" x14ac:dyDescent="0.2">
      <c r="B18" s="946">
        <v>5</v>
      </c>
      <c r="C18" s="947"/>
      <c r="D18" s="947" t="s">
        <v>88</v>
      </c>
      <c r="E18" s="948"/>
      <c r="F18" s="949"/>
      <c r="G18" s="950"/>
      <c r="H18" s="950"/>
      <c r="I18" s="950"/>
      <c r="J18" s="950"/>
      <c r="K18" s="950"/>
      <c r="L18" s="412" t="s">
        <v>219</v>
      </c>
      <c r="M18" s="949"/>
      <c r="N18" s="950"/>
      <c r="O18" s="950"/>
      <c r="P18" s="950"/>
      <c r="Q18" s="950"/>
      <c r="R18" s="950"/>
      <c r="S18" s="412" t="s">
        <v>219</v>
      </c>
    </row>
    <row r="19" spans="2:23" x14ac:dyDescent="0.2">
      <c r="B19" s="946">
        <v>6</v>
      </c>
      <c r="C19" s="947"/>
      <c r="D19" s="947" t="s">
        <v>88</v>
      </c>
      <c r="E19" s="948"/>
      <c r="F19" s="949"/>
      <c r="G19" s="950"/>
      <c r="H19" s="950"/>
      <c r="I19" s="950"/>
      <c r="J19" s="950"/>
      <c r="K19" s="950"/>
      <c r="L19" s="412" t="s">
        <v>219</v>
      </c>
      <c r="M19" s="949"/>
      <c r="N19" s="950"/>
      <c r="O19" s="950"/>
      <c r="P19" s="950"/>
      <c r="Q19" s="950"/>
      <c r="R19" s="950"/>
      <c r="S19" s="412" t="s">
        <v>219</v>
      </c>
    </row>
    <row r="20" spans="2:23" x14ac:dyDescent="0.2">
      <c r="B20" s="946">
        <v>7</v>
      </c>
      <c r="C20" s="947"/>
      <c r="D20" s="947" t="s">
        <v>88</v>
      </c>
      <c r="E20" s="948"/>
      <c r="F20" s="949"/>
      <c r="G20" s="950"/>
      <c r="H20" s="950"/>
      <c r="I20" s="950"/>
      <c r="J20" s="950"/>
      <c r="K20" s="950"/>
      <c r="L20" s="412" t="s">
        <v>219</v>
      </c>
      <c r="M20" s="949"/>
      <c r="N20" s="950"/>
      <c r="O20" s="950"/>
      <c r="P20" s="950"/>
      <c r="Q20" s="950"/>
      <c r="R20" s="950"/>
      <c r="S20" s="412" t="s">
        <v>219</v>
      </c>
    </row>
    <row r="21" spans="2:23" x14ac:dyDescent="0.2">
      <c r="B21" s="946">
        <v>8</v>
      </c>
      <c r="C21" s="947"/>
      <c r="D21" s="947" t="s">
        <v>88</v>
      </c>
      <c r="E21" s="948"/>
      <c r="F21" s="949"/>
      <c r="G21" s="950"/>
      <c r="H21" s="950"/>
      <c r="I21" s="950"/>
      <c r="J21" s="950"/>
      <c r="K21" s="950"/>
      <c r="L21" s="412" t="s">
        <v>219</v>
      </c>
      <c r="M21" s="949"/>
      <c r="N21" s="950"/>
      <c r="O21" s="950"/>
      <c r="P21" s="950"/>
      <c r="Q21" s="950"/>
      <c r="R21" s="950"/>
      <c r="S21" s="412" t="s">
        <v>219</v>
      </c>
    </row>
    <row r="22" spans="2:23" x14ac:dyDescent="0.2">
      <c r="B22" s="946">
        <v>9</v>
      </c>
      <c r="C22" s="947"/>
      <c r="D22" s="947" t="s">
        <v>88</v>
      </c>
      <c r="E22" s="948"/>
      <c r="F22" s="949"/>
      <c r="G22" s="950"/>
      <c r="H22" s="950"/>
      <c r="I22" s="950"/>
      <c r="J22" s="950"/>
      <c r="K22" s="950"/>
      <c r="L22" s="412" t="s">
        <v>219</v>
      </c>
      <c r="M22" s="949"/>
      <c r="N22" s="950"/>
      <c r="O22" s="950"/>
      <c r="P22" s="950"/>
      <c r="Q22" s="950"/>
      <c r="R22" s="950"/>
      <c r="S22" s="412" t="s">
        <v>219</v>
      </c>
    </row>
    <row r="23" spans="2:23" x14ac:dyDescent="0.2">
      <c r="B23" s="946">
        <v>10</v>
      </c>
      <c r="C23" s="947"/>
      <c r="D23" s="947" t="s">
        <v>88</v>
      </c>
      <c r="E23" s="948"/>
      <c r="F23" s="949"/>
      <c r="G23" s="950"/>
      <c r="H23" s="950"/>
      <c r="I23" s="950"/>
      <c r="J23" s="950"/>
      <c r="K23" s="950"/>
      <c r="L23" s="412" t="s">
        <v>219</v>
      </c>
      <c r="M23" s="949"/>
      <c r="N23" s="950"/>
      <c r="O23" s="950"/>
      <c r="P23" s="950"/>
      <c r="Q23" s="950"/>
      <c r="R23" s="950"/>
      <c r="S23" s="412" t="s">
        <v>219</v>
      </c>
    </row>
    <row r="24" spans="2:23" x14ac:dyDescent="0.2">
      <c r="B24" s="946">
        <v>11</v>
      </c>
      <c r="C24" s="947"/>
      <c r="D24" s="947" t="s">
        <v>88</v>
      </c>
      <c r="E24" s="948"/>
      <c r="F24" s="949"/>
      <c r="G24" s="950"/>
      <c r="H24" s="950"/>
      <c r="I24" s="950"/>
      <c r="J24" s="950"/>
      <c r="K24" s="950"/>
      <c r="L24" s="412" t="s">
        <v>219</v>
      </c>
      <c r="M24" s="949"/>
      <c r="N24" s="950"/>
      <c r="O24" s="950"/>
      <c r="P24" s="950"/>
      <c r="Q24" s="950"/>
      <c r="R24" s="950"/>
      <c r="S24" s="412" t="s">
        <v>219</v>
      </c>
    </row>
    <row r="25" spans="2:23" x14ac:dyDescent="0.2">
      <c r="B25" s="946">
        <v>12</v>
      </c>
      <c r="C25" s="947"/>
      <c r="D25" s="947" t="s">
        <v>88</v>
      </c>
      <c r="E25" s="948"/>
      <c r="F25" s="949"/>
      <c r="G25" s="950"/>
      <c r="H25" s="950"/>
      <c r="I25" s="950"/>
      <c r="J25" s="950"/>
      <c r="K25" s="950"/>
      <c r="L25" s="412" t="s">
        <v>219</v>
      </c>
      <c r="M25" s="949"/>
      <c r="N25" s="950"/>
      <c r="O25" s="950"/>
      <c r="P25" s="950"/>
      <c r="Q25" s="950"/>
      <c r="R25" s="950"/>
      <c r="S25" s="412" t="s">
        <v>219</v>
      </c>
      <c r="U25" s="941" t="s">
        <v>1100</v>
      </c>
      <c r="V25" s="941"/>
      <c r="W25" s="941"/>
    </row>
    <row r="26" spans="2:23" x14ac:dyDescent="0.2">
      <c r="B26" s="946">
        <v>1</v>
      </c>
      <c r="C26" s="947"/>
      <c r="D26" s="947" t="s">
        <v>88</v>
      </c>
      <c r="E26" s="948"/>
      <c r="F26" s="949"/>
      <c r="G26" s="950"/>
      <c r="H26" s="950"/>
      <c r="I26" s="950"/>
      <c r="J26" s="950"/>
      <c r="K26" s="950"/>
      <c r="L26" s="412" t="s">
        <v>219</v>
      </c>
      <c r="M26" s="949"/>
      <c r="N26" s="950"/>
      <c r="O26" s="950"/>
      <c r="P26" s="950"/>
      <c r="Q26" s="950"/>
      <c r="R26" s="950"/>
      <c r="S26" s="412" t="s">
        <v>219</v>
      </c>
      <c r="U26" s="951"/>
      <c r="V26" s="951"/>
      <c r="W26" s="951"/>
    </row>
    <row r="27" spans="2:23" x14ac:dyDescent="0.2">
      <c r="B27" s="946">
        <v>2</v>
      </c>
      <c r="C27" s="947"/>
      <c r="D27" s="947" t="s">
        <v>88</v>
      </c>
      <c r="E27" s="948"/>
      <c r="F27" s="949"/>
      <c r="G27" s="950"/>
      <c r="H27" s="950"/>
      <c r="I27" s="950"/>
      <c r="J27" s="950"/>
      <c r="K27" s="950"/>
      <c r="L27" s="412" t="s">
        <v>219</v>
      </c>
      <c r="M27" s="949"/>
      <c r="N27" s="950"/>
      <c r="O27" s="950"/>
      <c r="P27" s="950"/>
      <c r="Q27" s="950"/>
      <c r="R27" s="950"/>
      <c r="S27" s="412" t="s">
        <v>219</v>
      </c>
    </row>
    <row r="28" spans="2:23" x14ac:dyDescent="0.2">
      <c r="B28" s="941" t="s">
        <v>515</v>
      </c>
      <c r="C28" s="941"/>
      <c r="D28" s="941"/>
      <c r="E28" s="941"/>
      <c r="F28" s="946" t="str">
        <f>IF(SUM(F17:K27)=0,"",SUM(F17:K27))</f>
        <v/>
      </c>
      <c r="G28" s="947"/>
      <c r="H28" s="947"/>
      <c r="I28" s="947"/>
      <c r="J28" s="947"/>
      <c r="K28" s="947"/>
      <c r="L28" s="412" t="s">
        <v>219</v>
      </c>
      <c r="M28" s="946" t="str">
        <f>IF(SUM(M17:R27)=0,"",SUM(M17:R27))</f>
        <v/>
      </c>
      <c r="N28" s="947"/>
      <c r="O28" s="947"/>
      <c r="P28" s="947"/>
      <c r="Q28" s="947"/>
      <c r="R28" s="947"/>
      <c r="S28" s="412" t="s">
        <v>219</v>
      </c>
      <c r="U28" s="941" t="s">
        <v>1101</v>
      </c>
      <c r="V28" s="941"/>
      <c r="W28" s="941"/>
    </row>
    <row r="29" spans="2:23" ht="39.9" customHeight="1" x14ac:dyDescent="0.2">
      <c r="B29" s="945" t="s">
        <v>1102</v>
      </c>
      <c r="C29" s="941"/>
      <c r="D29" s="941"/>
      <c r="E29" s="941"/>
      <c r="F29" s="952" t="str">
        <f>IF(F28="","",F28/U26)</f>
        <v/>
      </c>
      <c r="G29" s="953"/>
      <c r="H29" s="953"/>
      <c r="I29" s="953"/>
      <c r="J29" s="953"/>
      <c r="K29" s="953"/>
      <c r="L29" s="412" t="s">
        <v>219</v>
      </c>
      <c r="M29" s="952" t="str">
        <f>IF(M28="","",M28/U26)</f>
        <v/>
      </c>
      <c r="N29" s="953"/>
      <c r="O29" s="953"/>
      <c r="P29" s="953"/>
      <c r="Q29" s="953"/>
      <c r="R29" s="953"/>
      <c r="S29" s="412" t="s">
        <v>219</v>
      </c>
      <c r="U29" s="954" t="str">
        <f>IF(F29="","",ROUNDDOWN(M29/F29,3))</f>
        <v/>
      </c>
      <c r="V29" s="955"/>
      <c r="W29" s="956"/>
    </row>
    <row r="31" spans="2:23" x14ac:dyDescent="0.2">
      <c r="B31" s="228" t="s">
        <v>358</v>
      </c>
    </row>
    <row r="32" spans="2:23" ht="60" customHeight="1" x14ac:dyDescent="0.2">
      <c r="B32" s="941"/>
      <c r="C32" s="941"/>
      <c r="D32" s="941"/>
      <c r="E32" s="941"/>
      <c r="F32" s="942" t="s">
        <v>1098</v>
      </c>
      <c r="G32" s="943"/>
      <c r="H32" s="943"/>
      <c r="I32" s="943"/>
      <c r="J32" s="943"/>
      <c r="K32" s="943"/>
      <c r="L32" s="944"/>
      <c r="M32" s="945" t="s">
        <v>1099</v>
      </c>
      <c r="N32" s="945"/>
      <c r="O32" s="945"/>
      <c r="P32" s="945"/>
      <c r="Q32" s="945"/>
      <c r="R32" s="945"/>
      <c r="S32" s="945"/>
    </row>
    <row r="33" spans="1:32" x14ac:dyDescent="0.2">
      <c r="B33" s="949"/>
      <c r="C33" s="950"/>
      <c r="D33" s="950"/>
      <c r="E33" s="232" t="s">
        <v>88</v>
      </c>
      <c r="F33" s="949"/>
      <c r="G33" s="950"/>
      <c r="H33" s="950"/>
      <c r="I33" s="950"/>
      <c r="J33" s="950"/>
      <c r="K33" s="950"/>
      <c r="L33" s="412" t="s">
        <v>219</v>
      </c>
      <c r="M33" s="949"/>
      <c r="N33" s="950"/>
      <c r="O33" s="950"/>
      <c r="P33" s="950"/>
      <c r="Q33" s="950"/>
      <c r="R33" s="950"/>
      <c r="S33" s="412" t="s">
        <v>219</v>
      </c>
    </row>
    <row r="34" spans="1:32" x14ac:dyDescent="0.2">
      <c r="B34" s="949"/>
      <c r="C34" s="950"/>
      <c r="D34" s="950"/>
      <c r="E34" s="232" t="s">
        <v>88</v>
      </c>
      <c r="F34" s="949"/>
      <c r="G34" s="950"/>
      <c r="H34" s="950"/>
      <c r="I34" s="950"/>
      <c r="J34" s="950"/>
      <c r="K34" s="950"/>
      <c r="L34" s="412" t="s">
        <v>219</v>
      </c>
      <c r="M34" s="949"/>
      <c r="N34" s="950"/>
      <c r="O34" s="950"/>
      <c r="P34" s="950"/>
      <c r="Q34" s="950"/>
      <c r="R34" s="950"/>
      <c r="S34" s="412" t="s">
        <v>219</v>
      </c>
    </row>
    <row r="35" spans="1:32" x14ac:dyDescent="0.2">
      <c r="B35" s="949"/>
      <c r="C35" s="950"/>
      <c r="D35" s="950"/>
      <c r="E35" s="232" t="s">
        <v>359</v>
      </c>
      <c r="F35" s="949"/>
      <c r="G35" s="950"/>
      <c r="H35" s="950"/>
      <c r="I35" s="950"/>
      <c r="J35" s="950"/>
      <c r="K35" s="950"/>
      <c r="L35" s="412" t="s">
        <v>219</v>
      </c>
      <c r="M35" s="949"/>
      <c r="N35" s="950"/>
      <c r="O35" s="950"/>
      <c r="P35" s="950"/>
      <c r="Q35" s="950"/>
      <c r="R35" s="950"/>
      <c r="S35" s="412" t="s">
        <v>219</v>
      </c>
    </row>
    <row r="36" spans="1:32" x14ac:dyDescent="0.2">
      <c r="B36" s="941" t="s">
        <v>515</v>
      </c>
      <c r="C36" s="941"/>
      <c r="D36" s="941"/>
      <c r="E36" s="941"/>
      <c r="F36" s="946" t="str">
        <f>IF(SUM(F33:K35)=0,"",SUM(F33:K35))</f>
        <v/>
      </c>
      <c r="G36" s="947"/>
      <c r="H36" s="947"/>
      <c r="I36" s="947"/>
      <c r="J36" s="947"/>
      <c r="K36" s="947"/>
      <c r="L36" s="412" t="s">
        <v>219</v>
      </c>
      <c r="M36" s="946" t="str">
        <f>IF(SUM(M33:R35)=0,"",SUM(M33:R35))</f>
        <v/>
      </c>
      <c r="N36" s="947"/>
      <c r="O36" s="947"/>
      <c r="P36" s="947"/>
      <c r="Q36" s="947"/>
      <c r="R36" s="947"/>
      <c r="S36" s="412" t="s">
        <v>219</v>
      </c>
      <c r="U36" s="941" t="s">
        <v>1101</v>
      </c>
      <c r="V36" s="941"/>
      <c r="W36" s="941"/>
    </row>
    <row r="37" spans="1:32" ht="39.9" customHeight="1" x14ac:dyDescent="0.2">
      <c r="B37" s="945" t="s">
        <v>1102</v>
      </c>
      <c r="C37" s="941"/>
      <c r="D37" s="941"/>
      <c r="E37" s="941"/>
      <c r="F37" s="952" t="str">
        <f>IF(F36="","",F36/3)</f>
        <v/>
      </c>
      <c r="G37" s="953"/>
      <c r="H37" s="953"/>
      <c r="I37" s="953"/>
      <c r="J37" s="953"/>
      <c r="K37" s="953"/>
      <c r="L37" s="412" t="s">
        <v>219</v>
      </c>
      <c r="M37" s="952" t="str">
        <f>IF(M36="","",M36/3)</f>
        <v/>
      </c>
      <c r="N37" s="953"/>
      <c r="O37" s="953"/>
      <c r="P37" s="953"/>
      <c r="Q37" s="953"/>
      <c r="R37" s="953"/>
      <c r="S37" s="412" t="s">
        <v>219</v>
      </c>
      <c r="U37" s="954" t="str">
        <f>IF(F37="","",ROUNDDOWN(M37/F37,3))</f>
        <v/>
      </c>
      <c r="V37" s="955"/>
      <c r="W37" s="956"/>
    </row>
    <row r="38" spans="1:32" ht="5.0999999999999996" customHeight="1" x14ac:dyDescent="0.2">
      <c r="A38" s="451"/>
      <c r="B38" s="452"/>
      <c r="C38" s="453"/>
      <c r="D38" s="453"/>
      <c r="E38" s="453"/>
      <c r="F38" s="454"/>
      <c r="G38" s="454"/>
      <c r="H38" s="454"/>
      <c r="I38" s="454"/>
      <c r="J38" s="454"/>
      <c r="K38" s="454"/>
      <c r="L38" s="453"/>
      <c r="M38" s="454"/>
      <c r="N38" s="454"/>
      <c r="O38" s="454"/>
      <c r="P38" s="454"/>
      <c r="Q38" s="454"/>
      <c r="R38" s="454"/>
      <c r="S38" s="453"/>
      <c r="T38" s="451"/>
      <c r="U38" s="455"/>
      <c r="V38" s="455"/>
      <c r="W38" s="455"/>
      <c r="X38" s="451"/>
      <c r="Y38" s="451"/>
      <c r="Z38" s="451"/>
      <c r="AA38" s="451"/>
      <c r="AB38" s="451"/>
      <c r="AC38" s="451"/>
      <c r="AD38" s="451"/>
      <c r="AE38" s="451"/>
      <c r="AF38" s="451"/>
    </row>
    <row r="39" spans="1:32" x14ac:dyDescent="0.2">
      <c r="B39" s="228" t="s">
        <v>488</v>
      </c>
      <c r="C39" s="456"/>
    </row>
    <row r="40" spans="1:32" x14ac:dyDescent="0.2">
      <c r="B40" s="957" t="s">
        <v>1103</v>
      </c>
      <c r="C40" s="957"/>
      <c r="D40" s="957"/>
      <c r="E40" s="957"/>
      <c r="F40" s="957"/>
      <c r="G40" s="957"/>
      <c r="H40" s="957"/>
      <c r="I40" s="957"/>
      <c r="J40" s="957"/>
      <c r="K40" s="957"/>
      <c r="L40" s="957"/>
      <c r="M40" s="957"/>
      <c r="N40" s="957"/>
      <c r="O40" s="957"/>
      <c r="P40" s="957"/>
      <c r="Q40" s="957"/>
      <c r="R40" s="957"/>
      <c r="S40" s="957"/>
      <c r="T40" s="957"/>
      <c r="U40" s="957"/>
      <c r="V40" s="957"/>
      <c r="W40" s="957"/>
    </row>
    <row r="41" spans="1:32" x14ac:dyDescent="0.2">
      <c r="B41" s="957" t="s">
        <v>1104</v>
      </c>
      <c r="C41" s="957"/>
      <c r="D41" s="957"/>
      <c r="E41" s="957"/>
      <c r="F41" s="957"/>
      <c r="G41" s="957"/>
      <c r="H41" s="957"/>
      <c r="I41" s="957"/>
      <c r="J41" s="957"/>
      <c r="K41" s="957"/>
      <c r="L41" s="957"/>
      <c r="M41" s="957"/>
      <c r="N41" s="957"/>
      <c r="O41" s="957"/>
      <c r="P41" s="957"/>
      <c r="Q41" s="957"/>
      <c r="R41" s="957"/>
      <c r="S41" s="957"/>
      <c r="T41" s="957"/>
      <c r="U41" s="957"/>
      <c r="V41" s="957"/>
      <c r="W41" s="957"/>
    </row>
    <row r="42" spans="1:32" x14ac:dyDescent="0.2">
      <c r="B42" s="957" t="s">
        <v>1105</v>
      </c>
      <c r="C42" s="957"/>
      <c r="D42" s="957"/>
      <c r="E42" s="957"/>
      <c r="F42" s="957"/>
      <c r="G42" s="957"/>
      <c r="H42" s="957"/>
      <c r="I42" s="957"/>
      <c r="J42" s="957"/>
      <c r="K42" s="957"/>
      <c r="L42" s="957"/>
      <c r="M42" s="957"/>
      <c r="N42" s="957"/>
      <c r="O42" s="957"/>
      <c r="P42" s="957"/>
      <c r="Q42" s="957"/>
      <c r="R42" s="957"/>
      <c r="S42" s="957"/>
      <c r="T42" s="957"/>
      <c r="U42" s="957"/>
      <c r="V42" s="957"/>
      <c r="W42" s="957"/>
    </row>
    <row r="43" spans="1:32" x14ac:dyDescent="0.2">
      <c r="B43" s="957" t="s">
        <v>1106</v>
      </c>
      <c r="C43" s="957"/>
      <c r="D43" s="957"/>
      <c r="E43" s="957"/>
      <c r="F43" s="957"/>
      <c r="G43" s="957"/>
      <c r="H43" s="957"/>
      <c r="I43" s="957"/>
      <c r="J43" s="957"/>
      <c r="K43" s="957"/>
      <c r="L43" s="957"/>
      <c r="M43" s="957"/>
      <c r="N43" s="957"/>
      <c r="O43" s="957"/>
      <c r="P43" s="957"/>
      <c r="Q43" s="957"/>
      <c r="R43" s="957"/>
      <c r="S43" s="957"/>
      <c r="T43" s="957"/>
      <c r="U43" s="957"/>
      <c r="V43" s="957"/>
      <c r="W43" s="957"/>
    </row>
    <row r="44" spans="1:32" x14ac:dyDescent="0.2">
      <c r="B44" s="957" t="s">
        <v>1107</v>
      </c>
      <c r="C44" s="957"/>
      <c r="D44" s="957"/>
      <c r="E44" s="957"/>
      <c r="F44" s="957"/>
      <c r="G44" s="957"/>
      <c r="H44" s="957"/>
      <c r="I44" s="957"/>
      <c r="J44" s="957"/>
      <c r="K44" s="957"/>
      <c r="L44" s="957"/>
      <c r="M44" s="957"/>
      <c r="N44" s="957"/>
      <c r="O44" s="957"/>
      <c r="P44" s="957"/>
      <c r="Q44" s="957"/>
      <c r="R44" s="957"/>
      <c r="S44" s="957"/>
      <c r="T44" s="957"/>
      <c r="U44" s="957"/>
      <c r="V44" s="957"/>
      <c r="W44" s="957"/>
    </row>
    <row r="45" spans="1:32" x14ac:dyDescent="0.2">
      <c r="B45" s="957" t="s">
        <v>1108</v>
      </c>
      <c r="C45" s="957"/>
      <c r="D45" s="957"/>
      <c r="E45" s="957"/>
      <c r="F45" s="957"/>
      <c r="G45" s="957"/>
      <c r="H45" s="957"/>
      <c r="I45" s="957"/>
      <c r="J45" s="957"/>
      <c r="K45" s="957"/>
      <c r="L45" s="957"/>
      <c r="M45" s="957"/>
      <c r="N45" s="957"/>
      <c r="O45" s="957"/>
      <c r="P45" s="957"/>
      <c r="Q45" s="957"/>
      <c r="R45" s="957"/>
      <c r="S45" s="957"/>
      <c r="T45" s="957"/>
      <c r="U45" s="957"/>
      <c r="V45" s="957"/>
      <c r="W45" s="957"/>
    </row>
    <row r="46" spans="1:32" x14ac:dyDescent="0.2">
      <c r="B46" s="957" t="s">
        <v>1109</v>
      </c>
      <c r="C46" s="957"/>
      <c r="D46" s="957"/>
      <c r="E46" s="957"/>
      <c r="F46" s="957"/>
      <c r="G46" s="957"/>
      <c r="H46" s="957"/>
      <c r="I46" s="957"/>
      <c r="J46" s="957"/>
      <c r="K46" s="957"/>
      <c r="L46" s="957"/>
      <c r="M46" s="957"/>
      <c r="N46" s="957"/>
      <c r="O46" s="957"/>
      <c r="P46" s="957"/>
      <c r="Q46" s="957"/>
      <c r="R46" s="957"/>
      <c r="S46" s="957"/>
      <c r="T46" s="957"/>
      <c r="U46" s="957"/>
      <c r="V46" s="957"/>
      <c r="W46" s="957"/>
    </row>
    <row r="47" spans="1:32" x14ac:dyDescent="0.2">
      <c r="B47" s="957" t="s">
        <v>1110</v>
      </c>
      <c r="C47" s="957"/>
      <c r="D47" s="957"/>
      <c r="E47" s="957"/>
      <c r="F47" s="957"/>
      <c r="G47" s="957"/>
      <c r="H47" s="957"/>
      <c r="I47" s="957"/>
      <c r="J47" s="957"/>
      <c r="K47" s="957"/>
      <c r="L47" s="957"/>
      <c r="M47" s="957"/>
      <c r="N47" s="957"/>
      <c r="O47" s="957"/>
      <c r="P47" s="957"/>
      <c r="Q47" s="957"/>
      <c r="R47" s="957"/>
      <c r="S47" s="957"/>
      <c r="T47" s="957"/>
      <c r="U47" s="957"/>
      <c r="V47" s="957"/>
      <c r="W47" s="957"/>
    </row>
    <row r="48" spans="1:32" x14ac:dyDescent="0.2">
      <c r="B48" s="957"/>
      <c r="C48" s="957"/>
      <c r="D48" s="957"/>
      <c r="E48" s="957"/>
      <c r="F48" s="957"/>
      <c r="G48" s="957"/>
      <c r="H48" s="957"/>
      <c r="I48" s="957"/>
      <c r="J48" s="957"/>
      <c r="K48" s="957"/>
      <c r="L48" s="957"/>
      <c r="M48" s="957"/>
      <c r="N48" s="957"/>
      <c r="O48" s="957"/>
      <c r="P48" s="957"/>
      <c r="Q48" s="957"/>
      <c r="R48" s="957"/>
      <c r="S48" s="957"/>
      <c r="T48" s="957"/>
      <c r="U48" s="957"/>
      <c r="V48" s="957"/>
      <c r="W48" s="957"/>
    </row>
    <row r="49" spans="2:23" x14ac:dyDescent="0.2">
      <c r="B49" s="957"/>
      <c r="C49" s="957"/>
      <c r="D49" s="957"/>
      <c r="E49" s="957"/>
      <c r="F49" s="957"/>
      <c r="G49" s="957"/>
      <c r="H49" s="957"/>
      <c r="I49" s="957"/>
      <c r="J49" s="957"/>
      <c r="K49" s="957"/>
      <c r="L49" s="957"/>
      <c r="M49" s="957"/>
      <c r="N49" s="957"/>
      <c r="O49" s="957"/>
      <c r="P49" s="957"/>
      <c r="Q49" s="957"/>
      <c r="R49" s="957"/>
      <c r="S49" s="957"/>
      <c r="T49" s="957"/>
      <c r="U49" s="957"/>
      <c r="V49" s="957"/>
      <c r="W49" s="957"/>
    </row>
    <row r="122" spans="3:7" x14ac:dyDescent="0.2">
      <c r="C122" s="451"/>
      <c r="D122" s="451"/>
      <c r="E122" s="451"/>
      <c r="F122" s="451"/>
      <c r="G122" s="451"/>
    </row>
    <row r="123" spans="3:7" x14ac:dyDescent="0.2">
      <c r="C123" s="456"/>
    </row>
  </sheetData>
  <mergeCells count="90">
    <mergeCell ref="B47:W47"/>
    <mergeCell ref="B48:W48"/>
    <mergeCell ref="B49:W49"/>
    <mergeCell ref="B41:W41"/>
    <mergeCell ref="B42:W42"/>
    <mergeCell ref="B43:W43"/>
    <mergeCell ref="B44:W44"/>
    <mergeCell ref="B45:W45"/>
    <mergeCell ref="B46:W46"/>
    <mergeCell ref="B40:W40"/>
    <mergeCell ref="B35:D35"/>
    <mergeCell ref="F35:K35"/>
    <mergeCell ref="M35:R35"/>
    <mergeCell ref="B36:E36"/>
    <mergeCell ref="F36:K36"/>
    <mergeCell ref="M36:R36"/>
    <mergeCell ref="U36:W36"/>
    <mergeCell ref="B37:E37"/>
    <mergeCell ref="F37:K37"/>
    <mergeCell ref="M37:R37"/>
    <mergeCell ref="U37:W37"/>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3"/>
  <dataValidations count="1">
    <dataValidation type="list" allowBlank="1" showInputMessage="1" showErrorMessage="1" sqref="C9 J9 C12:C13" xr:uid="{00000000-0002-0000-2900-000000000000}">
      <formula1>"□,■"</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AG123"/>
  <sheetViews>
    <sheetView zoomScaleNormal="100" workbookViewId="0">
      <selection activeCell="AF4" sqref="AF4"/>
    </sheetView>
  </sheetViews>
  <sheetFormatPr defaultColWidth="4" defaultRowHeight="13.2" x14ac:dyDescent="0.2"/>
  <cols>
    <col min="1" max="1" width="1.44140625" style="365" customWidth="1"/>
    <col min="2" max="2" width="3.109375" style="365" customWidth="1"/>
    <col min="3" max="3" width="1.109375" style="365" customWidth="1"/>
    <col min="4" max="22" width="4" style="365"/>
    <col min="23" max="23" width="3.109375" style="365" customWidth="1"/>
    <col min="24" max="24" width="2.33203125" style="365" customWidth="1"/>
    <col min="25" max="25" width="4" style="365"/>
    <col min="26" max="26" width="2.21875" style="365" customWidth="1"/>
    <col min="27" max="27" width="4" style="365"/>
    <col min="28" max="28" width="2.33203125" style="365" customWidth="1"/>
    <col min="29" max="29" width="1.44140625" style="365" customWidth="1"/>
    <col min="30" max="32" width="4" style="365"/>
    <col min="33" max="33" width="6.6640625" style="365" bestFit="1" customWidth="1"/>
    <col min="34" max="16384" width="4" style="365"/>
  </cols>
  <sheetData>
    <row r="2" spans="2:33" x14ac:dyDescent="0.2">
      <c r="B2" s="365" t="s">
        <v>565</v>
      </c>
      <c r="C2"/>
      <c r="D2"/>
      <c r="E2"/>
      <c r="F2"/>
      <c r="G2"/>
      <c r="H2"/>
      <c r="I2"/>
      <c r="J2"/>
      <c r="K2"/>
      <c r="L2"/>
      <c r="M2"/>
      <c r="N2"/>
      <c r="O2"/>
      <c r="P2"/>
      <c r="Q2"/>
      <c r="R2"/>
      <c r="S2"/>
      <c r="T2"/>
      <c r="U2"/>
      <c r="V2"/>
      <c r="W2"/>
      <c r="X2"/>
      <c r="Y2"/>
      <c r="Z2"/>
      <c r="AA2"/>
      <c r="AB2"/>
    </row>
    <row r="4" spans="2:33" ht="34.5" customHeight="1" x14ac:dyDescent="0.2">
      <c r="B4" s="926" t="s">
        <v>751</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row>
    <row r="5" spans="2:33" ht="16.5" customHeight="1" x14ac:dyDescent="0.2">
      <c r="B5" s="788" t="s">
        <v>752</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2"/>
      <c r="AD5" s="2"/>
    </row>
    <row r="6" spans="2:33" ht="13.5" customHeight="1" x14ac:dyDescent="0.2"/>
    <row r="7" spans="2:33" ht="24" customHeight="1" x14ac:dyDescent="0.2">
      <c r="B7" s="789" t="s">
        <v>153</v>
      </c>
      <c r="C7" s="789"/>
      <c r="D7" s="789"/>
      <c r="E7" s="789"/>
      <c r="F7" s="789"/>
      <c r="G7" s="790"/>
      <c r="H7" s="791"/>
      <c r="I7" s="791"/>
      <c r="J7" s="791"/>
      <c r="K7" s="791"/>
      <c r="L7" s="791"/>
      <c r="M7" s="791"/>
      <c r="N7" s="791"/>
      <c r="O7" s="791"/>
      <c r="P7" s="791"/>
      <c r="Q7" s="791"/>
      <c r="R7" s="791"/>
      <c r="S7" s="791"/>
      <c r="T7" s="791"/>
      <c r="U7" s="791"/>
      <c r="V7" s="791"/>
      <c r="W7" s="791"/>
      <c r="X7" s="791"/>
      <c r="Y7" s="791"/>
      <c r="Z7" s="791"/>
      <c r="AA7" s="791"/>
      <c r="AB7" s="792"/>
    </row>
    <row r="8" spans="2:33" ht="24" customHeight="1" x14ac:dyDescent="0.2">
      <c r="B8" s="789" t="s">
        <v>154</v>
      </c>
      <c r="C8" s="789"/>
      <c r="D8" s="789"/>
      <c r="E8" s="789"/>
      <c r="F8" s="789"/>
      <c r="G8" s="301" t="s">
        <v>0</v>
      </c>
      <c r="H8" s="393" t="s">
        <v>125</v>
      </c>
      <c r="I8" s="393"/>
      <c r="J8" s="393"/>
      <c r="K8" s="393"/>
      <c r="L8" s="301" t="s">
        <v>0</v>
      </c>
      <c r="M8" s="393" t="s">
        <v>126</v>
      </c>
      <c r="N8" s="393"/>
      <c r="O8" s="393"/>
      <c r="P8" s="393"/>
      <c r="Q8" s="301" t="s">
        <v>0</v>
      </c>
      <c r="R8" s="393" t="s">
        <v>127</v>
      </c>
      <c r="S8" s="393"/>
      <c r="T8" s="393"/>
      <c r="U8" s="393"/>
      <c r="V8" s="393"/>
      <c r="W8" s="393"/>
      <c r="X8" s="393"/>
      <c r="Y8" s="393"/>
      <c r="Z8" s="361"/>
      <c r="AA8" s="361"/>
      <c r="AB8" s="362"/>
    </row>
    <row r="9" spans="2:33" ht="21.9" customHeight="1" x14ac:dyDescent="0.2">
      <c r="B9" s="797" t="s">
        <v>315</v>
      </c>
      <c r="C9" s="798"/>
      <c r="D9" s="798"/>
      <c r="E9" s="798"/>
      <c r="F9" s="799"/>
      <c r="G9" s="303" t="s">
        <v>0</v>
      </c>
      <c r="H9" s="375" t="s">
        <v>719</v>
      </c>
      <c r="I9" s="318"/>
      <c r="J9" s="318"/>
      <c r="K9" s="318"/>
      <c r="L9" s="318"/>
      <c r="M9" s="318"/>
      <c r="N9" s="318"/>
      <c r="O9" s="318"/>
      <c r="P9" s="318"/>
      <c r="Q9" s="318"/>
      <c r="R9" s="318"/>
      <c r="S9" s="318"/>
      <c r="T9" s="318"/>
      <c r="U9" s="318"/>
      <c r="V9" s="318"/>
      <c r="W9" s="318"/>
      <c r="X9" s="318"/>
      <c r="Y9" s="318"/>
      <c r="Z9" s="318"/>
      <c r="AA9" s="318"/>
      <c r="AB9" s="319"/>
    </row>
    <row r="10" spans="2:33" ht="21.9" customHeight="1" x14ac:dyDescent="0.2">
      <c r="B10" s="800"/>
      <c r="C10" s="801"/>
      <c r="D10" s="801"/>
      <c r="E10" s="801"/>
      <c r="F10" s="802"/>
      <c r="G10" s="306" t="s">
        <v>0</v>
      </c>
      <c r="H10" s="311" t="s">
        <v>720</v>
      </c>
      <c r="I10" s="322"/>
      <c r="J10" s="322"/>
      <c r="K10" s="322"/>
      <c r="L10" s="322"/>
      <c r="M10" s="322"/>
      <c r="N10" s="322"/>
      <c r="O10" s="322"/>
      <c r="P10" s="322"/>
      <c r="Q10" s="322"/>
      <c r="R10" s="322"/>
      <c r="S10" s="322"/>
      <c r="T10" s="322"/>
      <c r="U10" s="322"/>
      <c r="V10" s="322"/>
      <c r="W10" s="322"/>
      <c r="X10" s="322"/>
      <c r="Y10" s="322"/>
      <c r="Z10" s="322"/>
      <c r="AA10" s="322"/>
      <c r="AB10" s="323"/>
    </row>
    <row r="11" spans="2:33" ht="13.5" customHeight="1" x14ac:dyDescent="0.2">
      <c r="AG11" s="227"/>
    </row>
    <row r="12" spans="2:33" ht="12.9" customHeight="1" x14ac:dyDescent="0.2">
      <c r="B12" s="374"/>
      <c r="C12" s="375"/>
      <c r="D12" s="375"/>
      <c r="E12" s="375"/>
      <c r="F12" s="375"/>
      <c r="G12" s="375"/>
      <c r="H12" s="375"/>
      <c r="I12" s="375"/>
      <c r="J12" s="375"/>
      <c r="K12" s="375"/>
      <c r="L12" s="375"/>
      <c r="M12" s="375"/>
      <c r="N12" s="375"/>
      <c r="O12" s="375"/>
      <c r="P12" s="375"/>
      <c r="Q12" s="375"/>
      <c r="R12" s="375"/>
      <c r="S12" s="375"/>
      <c r="T12" s="375"/>
      <c r="U12" s="375"/>
      <c r="V12" s="375"/>
      <c r="W12" s="375"/>
      <c r="X12" s="374"/>
      <c r="Y12" s="375"/>
      <c r="Z12" s="375"/>
      <c r="AA12" s="375"/>
      <c r="AB12" s="376"/>
      <c r="AC12"/>
      <c r="AD12"/>
    </row>
    <row r="13" spans="2:33" ht="17.100000000000001" customHeight="1" x14ac:dyDescent="0.2">
      <c r="B13" s="225" t="s">
        <v>753</v>
      </c>
      <c r="C13" s="226"/>
      <c r="X13" s="373"/>
      <c r="Y13" s="129" t="s">
        <v>132</v>
      </c>
      <c r="Z13" s="129" t="s">
        <v>133</v>
      </c>
      <c r="AA13" s="129" t="s">
        <v>134</v>
      </c>
      <c r="AB13" s="372"/>
      <c r="AC13"/>
      <c r="AD13"/>
    </row>
    <row r="14" spans="2:33" ht="17.100000000000001" customHeight="1" x14ac:dyDescent="0.2">
      <c r="B14" s="373"/>
      <c r="X14" s="373"/>
      <c r="AB14" s="372"/>
      <c r="AC14"/>
      <c r="AD14"/>
    </row>
    <row r="15" spans="2:33" ht="49.2" customHeight="1" x14ac:dyDescent="0.2">
      <c r="B15" s="373"/>
      <c r="C15" s="924" t="s">
        <v>723</v>
      </c>
      <c r="D15" s="924"/>
      <c r="E15" s="924"/>
      <c r="F15" s="360" t="s">
        <v>218</v>
      </c>
      <c r="G15" s="919" t="s">
        <v>737</v>
      </c>
      <c r="H15" s="919"/>
      <c r="I15" s="919"/>
      <c r="J15" s="919"/>
      <c r="K15" s="919"/>
      <c r="L15" s="919"/>
      <c r="M15" s="919"/>
      <c r="N15" s="919"/>
      <c r="O15" s="919"/>
      <c r="P15" s="919"/>
      <c r="Q15" s="919"/>
      <c r="R15" s="919"/>
      <c r="S15" s="919"/>
      <c r="T15" s="919"/>
      <c r="U15" s="919"/>
      <c r="V15" s="920"/>
      <c r="X15" s="373"/>
      <c r="Y15" s="325" t="s">
        <v>0</v>
      </c>
      <c r="Z15" s="325" t="s">
        <v>133</v>
      </c>
      <c r="AA15" s="325" t="s">
        <v>0</v>
      </c>
      <c r="AB15" s="372"/>
      <c r="AC15"/>
      <c r="AD15"/>
    </row>
    <row r="16" spans="2:33" ht="80.25" customHeight="1" x14ac:dyDescent="0.2">
      <c r="B16" s="373"/>
      <c r="C16" s="924"/>
      <c r="D16" s="924"/>
      <c r="E16" s="924"/>
      <c r="F16" s="436"/>
      <c r="G16" s="841" t="s">
        <v>1111</v>
      </c>
      <c r="H16" s="841"/>
      <c r="I16" s="841"/>
      <c r="J16" s="841"/>
      <c r="K16" s="841"/>
      <c r="L16" s="841"/>
      <c r="M16" s="841"/>
      <c r="N16" s="841"/>
      <c r="O16" s="841"/>
      <c r="P16" s="841"/>
      <c r="Q16" s="841"/>
      <c r="R16" s="841"/>
      <c r="S16" s="841"/>
      <c r="T16" s="841"/>
      <c r="U16" s="841"/>
      <c r="V16" s="842"/>
      <c r="X16" s="373"/>
      <c r="Y16" s="325" t="s">
        <v>0</v>
      </c>
      <c r="Z16" s="325" t="s">
        <v>133</v>
      </c>
      <c r="AA16" s="325" t="s">
        <v>0</v>
      </c>
      <c r="AB16" s="372"/>
      <c r="AC16"/>
      <c r="AD16"/>
    </row>
    <row r="17" spans="2:30" ht="19.5" customHeight="1" x14ac:dyDescent="0.2">
      <c r="B17" s="373"/>
      <c r="C17" s="924"/>
      <c r="D17" s="924"/>
      <c r="E17" s="924"/>
      <c r="F17" s="266" t="s">
        <v>220</v>
      </c>
      <c r="G17" s="327"/>
      <c r="H17" s="327"/>
      <c r="I17" s="327"/>
      <c r="J17" s="327"/>
      <c r="K17" s="327"/>
      <c r="L17" s="327"/>
      <c r="M17" s="327"/>
      <c r="N17" s="327"/>
      <c r="O17" s="327"/>
      <c r="P17" s="327"/>
      <c r="Q17" s="327"/>
      <c r="R17" s="327"/>
      <c r="S17" s="327"/>
      <c r="T17" s="327"/>
      <c r="U17" s="327"/>
      <c r="V17" s="328"/>
      <c r="X17" s="373"/>
      <c r="AB17" s="372"/>
      <c r="AC17"/>
      <c r="AD17"/>
    </row>
    <row r="18" spans="2:30" ht="19.5" customHeight="1" x14ac:dyDescent="0.2">
      <c r="B18" s="373"/>
      <c r="C18" s="924"/>
      <c r="D18" s="924"/>
      <c r="E18" s="924"/>
      <c r="F18" s="266"/>
      <c r="H18" s="392" t="s">
        <v>754</v>
      </c>
      <c r="I18" s="393"/>
      <c r="J18" s="393"/>
      <c r="K18" s="393"/>
      <c r="L18" s="393"/>
      <c r="M18" s="393"/>
      <c r="N18" s="393"/>
      <c r="O18" s="393"/>
      <c r="P18" s="393"/>
      <c r="Q18" s="399"/>
      <c r="R18" s="794"/>
      <c r="S18" s="795"/>
      <c r="T18" s="795"/>
      <c r="U18" s="362" t="s">
        <v>653</v>
      </c>
      <c r="V18" s="328"/>
      <c r="X18" s="373"/>
      <c r="AB18" s="372"/>
      <c r="AC18"/>
      <c r="AD18"/>
    </row>
    <row r="19" spans="2:30" ht="19.5" customHeight="1" x14ac:dyDescent="0.2">
      <c r="B19" s="373"/>
      <c r="C19" s="924"/>
      <c r="D19" s="924"/>
      <c r="E19" s="924"/>
      <c r="F19" s="266"/>
      <c r="H19" s="392" t="s">
        <v>755</v>
      </c>
      <c r="I19" s="393"/>
      <c r="J19" s="393"/>
      <c r="K19" s="393"/>
      <c r="L19" s="393"/>
      <c r="M19" s="393"/>
      <c r="N19" s="393"/>
      <c r="O19" s="393"/>
      <c r="P19" s="393"/>
      <c r="Q19" s="399"/>
      <c r="R19" s="794"/>
      <c r="S19" s="795"/>
      <c r="T19" s="795"/>
      <c r="U19" s="362" t="s">
        <v>653</v>
      </c>
      <c r="V19" s="328"/>
      <c r="X19" s="373"/>
      <c r="AB19" s="372"/>
      <c r="AC19"/>
      <c r="AD19"/>
    </row>
    <row r="20" spans="2:30" ht="19.5" customHeight="1" x14ac:dyDescent="0.2">
      <c r="B20" s="373"/>
      <c r="C20" s="924"/>
      <c r="D20" s="924"/>
      <c r="E20" s="924"/>
      <c r="F20" s="266"/>
      <c r="H20" s="392" t="s">
        <v>654</v>
      </c>
      <c r="I20" s="393"/>
      <c r="J20" s="393"/>
      <c r="K20" s="393"/>
      <c r="L20" s="393"/>
      <c r="M20" s="393"/>
      <c r="N20" s="393"/>
      <c r="O20" s="393"/>
      <c r="P20" s="393"/>
      <c r="Q20" s="399"/>
      <c r="R20" s="958" t="str">
        <f>(IFERROR(ROUNDDOWN(R19/R18*100,0),""))</f>
        <v/>
      </c>
      <c r="S20" s="959"/>
      <c r="T20" s="959"/>
      <c r="U20" s="362" t="s">
        <v>61</v>
      </c>
      <c r="V20" s="328"/>
      <c r="X20" s="373"/>
      <c r="AB20" s="372"/>
      <c r="AC20"/>
      <c r="AD20"/>
    </row>
    <row r="21" spans="2:30" ht="19.5" customHeight="1" x14ac:dyDescent="0.2">
      <c r="B21" s="373"/>
      <c r="C21" s="924"/>
      <c r="D21" s="924"/>
      <c r="E21" s="924"/>
      <c r="F21" s="396"/>
      <c r="G21" s="322"/>
      <c r="H21" s="322"/>
      <c r="I21" s="322"/>
      <c r="J21" s="322"/>
      <c r="K21" s="322"/>
      <c r="L21" s="322"/>
      <c r="M21" s="322"/>
      <c r="N21" s="322"/>
      <c r="O21" s="322"/>
      <c r="P21" s="322"/>
      <c r="Q21" s="322"/>
      <c r="R21" s="322"/>
      <c r="S21" s="322"/>
      <c r="T21" s="322"/>
      <c r="U21" s="322"/>
      <c r="V21" s="323"/>
      <c r="X21" s="373"/>
      <c r="AB21" s="372"/>
      <c r="AC21"/>
      <c r="AD21"/>
    </row>
    <row r="22" spans="2:30" ht="63" customHeight="1" x14ac:dyDescent="0.2">
      <c r="B22" s="373"/>
      <c r="C22" s="924"/>
      <c r="D22" s="924"/>
      <c r="E22" s="924"/>
      <c r="F22" s="396" t="s">
        <v>323</v>
      </c>
      <c r="G22" s="918" t="s">
        <v>756</v>
      </c>
      <c r="H22" s="919"/>
      <c r="I22" s="919"/>
      <c r="J22" s="919"/>
      <c r="K22" s="919"/>
      <c r="L22" s="919"/>
      <c r="M22" s="919"/>
      <c r="N22" s="919"/>
      <c r="O22" s="919"/>
      <c r="P22" s="919"/>
      <c r="Q22" s="919"/>
      <c r="R22" s="919"/>
      <c r="S22" s="919"/>
      <c r="T22" s="919"/>
      <c r="U22" s="919"/>
      <c r="V22" s="920"/>
      <c r="X22" s="373"/>
      <c r="Y22" s="325" t="s">
        <v>0</v>
      </c>
      <c r="Z22" s="325" t="s">
        <v>133</v>
      </c>
      <c r="AA22" s="325" t="s">
        <v>0</v>
      </c>
      <c r="AB22" s="372"/>
      <c r="AC22"/>
      <c r="AD22"/>
    </row>
    <row r="23" spans="2:30" ht="37.200000000000003" customHeight="1" x14ac:dyDescent="0.2">
      <c r="B23" s="373"/>
      <c r="C23" s="924"/>
      <c r="D23" s="924"/>
      <c r="E23" s="924"/>
      <c r="F23" s="396" t="s">
        <v>325</v>
      </c>
      <c r="G23" s="918" t="s">
        <v>757</v>
      </c>
      <c r="H23" s="919"/>
      <c r="I23" s="919"/>
      <c r="J23" s="919"/>
      <c r="K23" s="919"/>
      <c r="L23" s="919"/>
      <c r="M23" s="919"/>
      <c r="N23" s="919"/>
      <c r="O23" s="919"/>
      <c r="P23" s="919"/>
      <c r="Q23" s="919"/>
      <c r="R23" s="919"/>
      <c r="S23" s="919"/>
      <c r="T23" s="919"/>
      <c r="U23" s="919"/>
      <c r="V23" s="920"/>
      <c r="X23" s="373"/>
      <c r="Y23" s="325" t="s">
        <v>0</v>
      </c>
      <c r="Z23" s="325" t="s">
        <v>133</v>
      </c>
      <c r="AA23" s="325" t="s">
        <v>0</v>
      </c>
      <c r="AB23" s="372"/>
      <c r="AC23"/>
      <c r="AD23"/>
    </row>
    <row r="24" spans="2:30" ht="16.95" customHeight="1" x14ac:dyDescent="0.2">
      <c r="B24" s="373"/>
      <c r="C24" s="415"/>
      <c r="D24" s="415"/>
      <c r="E24" s="415"/>
      <c r="F24" s="325"/>
      <c r="G24" s="327"/>
      <c r="H24" s="327"/>
      <c r="I24" s="327"/>
      <c r="J24" s="327"/>
      <c r="K24" s="327"/>
      <c r="L24" s="327"/>
      <c r="M24" s="327"/>
      <c r="N24" s="327"/>
      <c r="O24" s="327"/>
      <c r="P24" s="327"/>
      <c r="Q24" s="327"/>
      <c r="R24" s="327"/>
      <c r="S24" s="327"/>
      <c r="T24" s="327"/>
      <c r="U24" s="327"/>
      <c r="V24" s="327"/>
      <c r="X24" s="373"/>
      <c r="AB24" s="372"/>
      <c r="AC24"/>
      <c r="AD24"/>
    </row>
    <row r="25" spans="2:30" ht="49.95" customHeight="1" x14ac:dyDescent="0.2">
      <c r="B25" s="373"/>
      <c r="C25" s="927" t="s">
        <v>758</v>
      </c>
      <c r="D25" s="927"/>
      <c r="E25" s="927"/>
      <c r="F25" s="360" t="s">
        <v>218</v>
      </c>
      <c r="G25" s="918" t="s">
        <v>742</v>
      </c>
      <c r="H25" s="919"/>
      <c r="I25" s="919"/>
      <c r="J25" s="919"/>
      <c r="K25" s="919"/>
      <c r="L25" s="919"/>
      <c r="M25" s="919"/>
      <c r="N25" s="919"/>
      <c r="O25" s="919"/>
      <c r="P25" s="919"/>
      <c r="Q25" s="919"/>
      <c r="R25" s="919"/>
      <c r="S25" s="919"/>
      <c r="T25" s="919"/>
      <c r="U25" s="919"/>
      <c r="V25" s="920"/>
      <c r="X25" s="373"/>
      <c r="Y25" s="325" t="s">
        <v>0</v>
      </c>
      <c r="Z25" s="325" t="s">
        <v>133</v>
      </c>
      <c r="AA25" s="325" t="s">
        <v>0</v>
      </c>
      <c r="AB25" s="372"/>
      <c r="AC25"/>
      <c r="AD25"/>
    </row>
    <row r="26" spans="2:30" ht="79.2" customHeight="1" x14ac:dyDescent="0.2">
      <c r="B26" s="373"/>
      <c r="C26" s="927"/>
      <c r="D26" s="927"/>
      <c r="E26" s="927"/>
      <c r="F26" s="436"/>
      <c r="G26" s="841" t="s">
        <v>1112</v>
      </c>
      <c r="H26" s="841"/>
      <c r="I26" s="841"/>
      <c r="J26" s="841"/>
      <c r="K26" s="841"/>
      <c r="L26" s="841"/>
      <c r="M26" s="841"/>
      <c r="N26" s="841"/>
      <c r="O26" s="841"/>
      <c r="P26" s="841"/>
      <c r="Q26" s="841"/>
      <c r="R26" s="841"/>
      <c r="S26" s="841"/>
      <c r="T26" s="841"/>
      <c r="U26" s="841"/>
      <c r="V26" s="842"/>
      <c r="X26" s="373"/>
      <c r="Y26" s="325" t="s">
        <v>0</v>
      </c>
      <c r="Z26" s="325" t="s">
        <v>133</v>
      </c>
      <c r="AA26" s="325" t="s">
        <v>0</v>
      </c>
      <c r="AB26" s="372"/>
      <c r="AC26"/>
      <c r="AD26"/>
    </row>
    <row r="27" spans="2:30" ht="19.5" customHeight="1" x14ac:dyDescent="0.2">
      <c r="B27" s="373"/>
      <c r="C27" s="927"/>
      <c r="D27" s="927"/>
      <c r="E27" s="927"/>
      <c r="F27" s="266" t="s">
        <v>220</v>
      </c>
      <c r="G27" s="327"/>
      <c r="H27" s="327"/>
      <c r="I27" s="327"/>
      <c r="J27" s="327"/>
      <c r="K27" s="327"/>
      <c r="L27" s="327"/>
      <c r="M27" s="327"/>
      <c r="N27" s="327"/>
      <c r="O27" s="327"/>
      <c r="P27" s="327"/>
      <c r="Q27" s="327"/>
      <c r="R27" s="327"/>
      <c r="S27" s="327"/>
      <c r="T27" s="327"/>
      <c r="U27" s="327"/>
      <c r="V27" s="328"/>
      <c r="X27" s="373"/>
      <c r="AB27" s="372"/>
      <c r="AC27"/>
      <c r="AD27"/>
    </row>
    <row r="28" spans="2:30" ht="19.5" customHeight="1" x14ac:dyDescent="0.2">
      <c r="B28" s="373"/>
      <c r="C28" s="927"/>
      <c r="D28" s="927"/>
      <c r="E28" s="927"/>
      <c r="F28" s="266"/>
      <c r="H28" s="392" t="s">
        <v>754</v>
      </c>
      <c r="I28" s="393"/>
      <c r="J28" s="393"/>
      <c r="K28" s="393"/>
      <c r="L28" s="393"/>
      <c r="M28" s="393"/>
      <c r="N28" s="393"/>
      <c r="O28" s="393"/>
      <c r="P28" s="393"/>
      <c r="Q28" s="399"/>
      <c r="R28" s="794"/>
      <c r="S28" s="795"/>
      <c r="T28" s="795"/>
      <c r="U28" s="362" t="s">
        <v>653</v>
      </c>
      <c r="V28" s="328"/>
      <c r="X28" s="373"/>
      <c r="AB28" s="372"/>
      <c r="AC28"/>
      <c r="AD28"/>
    </row>
    <row r="29" spans="2:30" ht="19.5" customHeight="1" x14ac:dyDescent="0.2">
      <c r="B29" s="373"/>
      <c r="C29" s="927"/>
      <c r="D29" s="927"/>
      <c r="E29" s="927"/>
      <c r="F29" s="266"/>
      <c r="H29" s="392" t="s">
        <v>755</v>
      </c>
      <c r="I29" s="393"/>
      <c r="J29" s="393"/>
      <c r="K29" s="393"/>
      <c r="L29" s="393"/>
      <c r="M29" s="393"/>
      <c r="N29" s="393"/>
      <c r="O29" s="393"/>
      <c r="P29" s="393"/>
      <c r="Q29" s="399"/>
      <c r="R29" s="794"/>
      <c r="S29" s="795"/>
      <c r="T29" s="795"/>
      <c r="U29" s="362" t="s">
        <v>653</v>
      </c>
      <c r="V29" s="328"/>
      <c r="X29" s="373"/>
      <c r="AB29" s="372"/>
      <c r="AC29"/>
      <c r="AD29"/>
    </row>
    <row r="30" spans="2:30" ht="19.2" customHeight="1" x14ac:dyDescent="0.2">
      <c r="B30" s="373"/>
      <c r="C30" s="927"/>
      <c r="D30" s="927"/>
      <c r="E30" s="927"/>
      <c r="F30" s="266"/>
      <c r="H30" s="392" t="s">
        <v>654</v>
      </c>
      <c r="I30" s="393"/>
      <c r="J30" s="393"/>
      <c r="K30" s="393"/>
      <c r="L30" s="393"/>
      <c r="M30" s="393"/>
      <c r="N30" s="393"/>
      <c r="O30" s="393"/>
      <c r="P30" s="393"/>
      <c r="Q30" s="399"/>
      <c r="R30" s="958" t="str">
        <f>(IFERROR(ROUNDDOWN(R29/R28*100,0),""))</f>
        <v/>
      </c>
      <c r="S30" s="959"/>
      <c r="T30" s="959"/>
      <c r="U30" s="362" t="s">
        <v>61</v>
      </c>
      <c r="V30" s="328"/>
      <c r="X30" s="373"/>
      <c r="AB30" s="372"/>
      <c r="AC30"/>
      <c r="AD30"/>
    </row>
    <row r="31" spans="2:30" ht="19.95" customHeight="1" x14ac:dyDescent="0.2">
      <c r="B31" s="373"/>
      <c r="C31" s="927"/>
      <c r="D31" s="927"/>
      <c r="E31" s="927"/>
      <c r="F31" s="396"/>
      <c r="G31" s="322"/>
      <c r="H31" s="322"/>
      <c r="I31" s="322"/>
      <c r="J31" s="322"/>
      <c r="K31" s="322"/>
      <c r="L31" s="322"/>
      <c r="M31" s="322"/>
      <c r="N31" s="322"/>
      <c r="O31" s="322"/>
      <c r="P31" s="322"/>
      <c r="Q31" s="322"/>
      <c r="R31" s="322"/>
      <c r="S31" s="322"/>
      <c r="T31" s="322"/>
      <c r="U31" s="322"/>
      <c r="V31" s="323"/>
      <c r="X31" s="373"/>
      <c r="AB31" s="372"/>
      <c r="AC31"/>
      <c r="AD31"/>
    </row>
    <row r="32" spans="2:30" ht="63" customHeight="1" x14ac:dyDescent="0.2">
      <c r="B32" s="373"/>
      <c r="C32" s="927"/>
      <c r="D32" s="927"/>
      <c r="E32" s="927"/>
      <c r="F32" s="360" t="s">
        <v>323</v>
      </c>
      <c r="G32" s="835" t="s">
        <v>759</v>
      </c>
      <c r="H32" s="835"/>
      <c r="I32" s="835"/>
      <c r="J32" s="835"/>
      <c r="K32" s="835"/>
      <c r="L32" s="835"/>
      <c r="M32" s="835"/>
      <c r="N32" s="835"/>
      <c r="O32" s="835"/>
      <c r="P32" s="835"/>
      <c r="Q32" s="835"/>
      <c r="R32" s="835"/>
      <c r="S32" s="835"/>
      <c r="T32" s="835"/>
      <c r="U32" s="835"/>
      <c r="V32" s="835"/>
      <c r="X32" s="373"/>
      <c r="Y32" s="325" t="s">
        <v>0</v>
      </c>
      <c r="Z32" s="325" t="s">
        <v>133</v>
      </c>
      <c r="AA32" s="325" t="s">
        <v>0</v>
      </c>
      <c r="AB32" s="372"/>
      <c r="AC32"/>
    </row>
    <row r="33" spans="2:29" ht="32.4" customHeight="1" x14ac:dyDescent="0.2">
      <c r="B33" s="373"/>
      <c r="C33" s="927"/>
      <c r="D33" s="927"/>
      <c r="E33" s="927"/>
      <c r="F33" s="396" t="s">
        <v>325</v>
      </c>
      <c r="G33" s="918" t="s">
        <v>757</v>
      </c>
      <c r="H33" s="919"/>
      <c r="I33" s="919"/>
      <c r="J33" s="919"/>
      <c r="K33" s="919"/>
      <c r="L33" s="919"/>
      <c r="M33" s="919"/>
      <c r="N33" s="919"/>
      <c r="O33" s="919"/>
      <c r="P33" s="919"/>
      <c r="Q33" s="919"/>
      <c r="R33" s="919"/>
      <c r="S33" s="919"/>
      <c r="T33" s="919"/>
      <c r="U33" s="919"/>
      <c r="V33" s="920"/>
      <c r="X33" s="373"/>
      <c r="Y33" s="325" t="s">
        <v>0</v>
      </c>
      <c r="Z33" s="325" t="s">
        <v>133</v>
      </c>
      <c r="AA33" s="325" t="s">
        <v>0</v>
      </c>
      <c r="AB33" s="372"/>
      <c r="AC33"/>
    </row>
    <row r="34" spans="2:29" x14ac:dyDescent="0.2">
      <c r="B34" s="377"/>
      <c r="C34" s="311"/>
      <c r="D34" s="311"/>
      <c r="E34" s="311"/>
      <c r="F34" s="311"/>
      <c r="G34" s="311"/>
      <c r="H34" s="311"/>
      <c r="I34" s="311"/>
      <c r="J34" s="311"/>
      <c r="K34" s="311"/>
      <c r="L34" s="311"/>
      <c r="M34" s="311"/>
      <c r="N34" s="311"/>
      <c r="O34" s="311"/>
      <c r="P34" s="311"/>
      <c r="Q34" s="311"/>
      <c r="R34" s="311"/>
      <c r="S34" s="311"/>
      <c r="T34" s="311"/>
      <c r="U34" s="311"/>
      <c r="V34" s="311"/>
      <c r="W34" s="311"/>
      <c r="X34" s="377"/>
      <c r="Y34" s="311"/>
      <c r="Z34" s="311"/>
      <c r="AA34" s="311"/>
      <c r="AB34" s="378"/>
    </row>
    <row r="36" spans="2:29" x14ac:dyDescent="0.2">
      <c r="B36" s="365" t="s">
        <v>339</v>
      </c>
    </row>
    <row r="37" spans="2:29" x14ac:dyDescent="0.2">
      <c r="B37" s="365" t="s">
        <v>340</v>
      </c>
      <c r="K37"/>
      <c r="L37"/>
      <c r="M37"/>
      <c r="N37"/>
      <c r="O37"/>
      <c r="P37"/>
      <c r="Q37"/>
      <c r="R37"/>
      <c r="S37"/>
      <c r="T37"/>
      <c r="U37"/>
      <c r="V37"/>
      <c r="W37"/>
      <c r="X37"/>
      <c r="Y37"/>
      <c r="Z37"/>
      <c r="AA37"/>
    </row>
    <row r="122" spans="3:7" x14ac:dyDescent="0.2">
      <c r="C122" s="311"/>
      <c r="D122" s="311"/>
      <c r="E122" s="311"/>
      <c r="F122" s="311"/>
      <c r="G122" s="311"/>
    </row>
    <row r="123" spans="3:7" x14ac:dyDescent="0.2">
      <c r="C123" s="375"/>
    </row>
  </sheetData>
  <mergeCells count="22">
    <mergeCell ref="C25:E33"/>
    <mergeCell ref="G25:V25"/>
    <mergeCell ref="G26:V26"/>
    <mergeCell ref="R28:T28"/>
    <mergeCell ref="R29:T29"/>
    <mergeCell ref="R30:T30"/>
    <mergeCell ref="G32:V32"/>
    <mergeCell ref="G33:V33"/>
    <mergeCell ref="C15:E23"/>
    <mergeCell ref="G15:V15"/>
    <mergeCell ref="G16:V16"/>
    <mergeCell ref="R18:T18"/>
    <mergeCell ref="R19:T19"/>
    <mergeCell ref="R20:T20"/>
    <mergeCell ref="G22:V22"/>
    <mergeCell ref="G23:V23"/>
    <mergeCell ref="B9:F10"/>
    <mergeCell ref="B4:AB4"/>
    <mergeCell ref="B5:AB5"/>
    <mergeCell ref="B7:F7"/>
    <mergeCell ref="G7:AB7"/>
    <mergeCell ref="B8:F8"/>
  </mergeCells>
  <phoneticPr fontId="3"/>
  <dataValidations count="1">
    <dataValidation type="list" allowBlank="1" showInputMessage="1" showErrorMessage="1" sqref="Y15:Y16 AA15:AA16 AA22:AA23 Q8 Y25:Y26 AA25:AA26 AA32:AA33 Y22:Y23 G8:G10 L8 Y32:Y33" xr:uid="{00000000-0002-0000-2A00-000000000000}">
      <formula1>"□,■"</formula1>
    </dataValidation>
  </dataValidations>
  <pageMargins left="0.7" right="0.7" top="0.75" bottom="0.75" header="0.3" footer="0.3"/>
  <pageSetup paperSize="9" scale="8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F123"/>
  <sheetViews>
    <sheetView zoomScaleNormal="100" workbookViewId="0">
      <selection activeCell="AB22" sqref="AB22"/>
    </sheetView>
  </sheetViews>
  <sheetFormatPr defaultColWidth="9" defaultRowHeight="13.2" x14ac:dyDescent="0.2"/>
  <cols>
    <col min="1" max="1" width="2.109375" style="228" customWidth="1"/>
    <col min="2" max="23" width="3.6640625" style="228" customWidth="1"/>
    <col min="24" max="24" width="2.109375" style="228" customWidth="1"/>
    <col min="25" max="37" width="5.6640625" style="228" customWidth="1"/>
    <col min="38" max="16384" width="9" style="228"/>
  </cols>
  <sheetData>
    <row r="1" spans="2:23" x14ac:dyDescent="0.2">
      <c r="B1" s="228" t="s">
        <v>1113</v>
      </c>
      <c r="M1" s="229"/>
      <c r="N1" s="230"/>
      <c r="O1" s="230"/>
      <c r="P1" s="230"/>
      <c r="Q1" s="229" t="s">
        <v>10</v>
      </c>
      <c r="R1" s="231"/>
      <c r="S1" s="230" t="s">
        <v>11</v>
      </c>
      <c r="T1" s="231"/>
      <c r="U1" s="230" t="s">
        <v>12</v>
      </c>
      <c r="V1" s="231"/>
      <c r="W1" s="230" t="s">
        <v>89</v>
      </c>
    </row>
    <row r="2" spans="2:23" ht="5.0999999999999996" customHeight="1" x14ac:dyDescent="0.2">
      <c r="M2" s="229"/>
      <c r="N2" s="230"/>
      <c r="O2" s="230"/>
      <c r="P2" s="230"/>
      <c r="Q2" s="229"/>
      <c r="R2" s="230"/>
      <c r="S2" s="230"/>
      <c r="T2" s="230"/>
      <c r="U2" s="230"/>
      <c r="V2" s="230"/>
      <c r="W2" s="230"/>
    </row>
    <row r="3" spans="2:23" x14ac:dyDescent="0.2">
      <c r="B3" s="938" t="s">
        <v>1114</v>
      </c>
      <c r="C3" s="938"/>
      <c r="D3" s="938"/>
      <c r="E3" s="938"/>
      <c r="F3" s="938"/>
      <c r="G3" s="938"/>
      <c r="H3" s="938"/>
      <c r="I3" s="938"/>
      <c r="J3" s="938"/>
      <c r="K3" s="938"/>
      <c r="L3" s="938"/>
      <c r="M3" s="938"/>
      <c r="N3" s="938"/>
      <c r="O3" s="938"/>
      <c r="P3" s="938"/>
      <c r="Q3" s="938"/>
      <c r="R3" s="938"/>
      <c r="S3" s="938"/>
      <c r="T3" s="938"/>
      <c r="U3" s="938"/>
      <c r="V3" s="938"/>
      <c r="W3" s="938"/>
    </row>
    <row r="4" spans="2:23" ht="5.0999999999999996" customHeight="1" x14ac:dyDescent="0.2">
      <c r="B4" s="230"/>
      <c r="C4" s="230"/>
      <c r="D4" s="230"/>
      <c r="E4" s="230"/>
      <c r="F4" s="230"/>
      <c r="G4" s="230"/>
      <c r="H4" s="230"/>
      <c r="I4" s="230"/>
      <c r="J4" s="230"/>
      <c r="K4" s="230"/>
      <c r="L4" s="230"/>
      <c r="M4" s="230"/>
      <c r="N4" s="230"/>
      <c r="O4" s="230"/>
      <c r="P4" s="230"/>
      <c r="Q4" s="230"/>
      <c r="R4" s="230"/>
      <c r="S4" s="230"/>
      <c r="T4" s="230"/>
      <c r="U4" s="230"/>
      <c r="V4" s="230"/>
      <c r="W4" s="230"/>
    </row>
    <row r="5" spans="2:23" x14ac:dyDescent="0.2">
      <c r="B5" s="230"/>
      <c r="C5" s="230"/>
      <c r="D5" s="230"/>
      <c r="E5" s="230"/>
      <c r="F5" s="230"/>
      <c r="G5" s="230"/>
      <c r="H5" s="230"/>
      <c r="I5" s="230"/>
      <c r="J5" s="230"/>
      <c r="K5" s="230"/>
      <c r="L5" s="230"/>
      <c r="M5" s="230"/>
      <c r="N5" s="230"/>
      <c r="O5" s="230"/>
      <c r="P5" s="229" t="s">
        <v>393</v>
      </c>
      <c r="Q5" s="939"/>
      <c r="R5" s="939"/>
      <c r="S5" s="939"/>
      <c r="T5" s="939"/>
      <c r="U5" s="939"/>
      <c r="V5" s="939"/>
      <c r="W5" s="939"/>
    </row>
    <row r="6" spans="2:23" x14ac:dyDescent="0.2">
      <c r="B6" s="230"/>
      <c r="C6" s="230"/>
      <c r="D6" s="230"/>
      <c r="E6" s="230"/>
      <c r="F6" s="230"/>
      <c r="G6" s="230"/>
      <c r="H6" s="230"/>
      <c r="I6" s="230"/>
      <c r="J6" s="230"/>
      <c r="K6" s="230"/>
      <c r="L6" s="230"/>
      <c r="M6" s="230"/>
      <c r="N6" s="230"/>
      <c r="O6" s="230"/>
      <c r="P6" s="229" t="s">
        <v>92</v>
      </c>
      <c r="Q6" s="940"/>
      <c r="R6" s="940"/>
      <c r="S6" s="940"/>
      <c r="T6" s="940"/>
      <c r="U6" s="940"/>
      <c r="V6" s="940"/>
      <c r="W6" s="940"/>
    </row>
    <row r="7" spans="2:23" ht="10.5" customHeight="1" x14ac:dyDescent="0.2">
      <c r="B7" s="230"/>
      <c r="C7" s="230"/>
      <c r="D7" s="230"/>
      <c r="E7" s="230"/>
      <c r="F7" s="230"/>
      <c r="G7" s="230"/>
      <c r="H7" s="230"/>
      <c r="I7" s="230"/>
      <c r="J7" s="230"/>
      <c r="K7" s="230"/>
      <c r="L7" s="230"/>
      <c r="M7" s="230"/>
      <c r="N7" s="230"/>
      <c r="O7" s="230"/>
      <c r="P7" s="230"/>
      <c r="Q7" s="230"/>
      <c r="R7" s="230"/>
      <c r="S7" s="230"/>
      <c r="T7" s="230"/>
      <c r="U7" s="230"/>
      <c r="V7" s="230"/>
      <c r="W7" s="230"/>
    </row>
    <row r="8" spans="2:23" x14ac:dyDescent="0.2">
      <c r="B8" s="228" t="s">
        <v>1115</v>
      </c>
    </row>
    <row r="9" spans="2:23" x14ac:dyDescent="0.2">
      <c r="C9" s="231" t="s">
        <v>0</v>
      </c>
      <c r="D9" s="228" t="s">
        <v>1093</v>
      </c>
      <c r="J9" s="231" t="s">
        <v>0</v>
      </c>
      <c r="K9" s="228" t="s">
        <v>1094</v>
      </c>
    </row>
    <row r="10" spans="2:23" ht="10.5" customHeight="1" x14ac:dyDescent="0.2"/>
    <row r="11" spans="2:23" x14ac:dyDescent="0.2">
      <c r="B11" s="228" t="s">
        <v>1095</v>
      </c>
    </row>
    <row r="12" spans="2:23" x14ac:dyDescent="0.2">
      <c r="C12" s="231" t="s">
        <v>0</v>
      </c>
      <c r="D12" s="228" t="s">
        <v>1096</v>
      </c>
    </row>
    <row r="13" spans="2:23" x14ac:dyDescent="0.2">
      <c r="C13" s="231" t="s">
        <v>0</v>
      </c>
      <c r="D13" s="228" t="s">
        <v>1097</v>
      </c>
    </row>
    <row r="14" spans="2:23" ht="10.5" customHeight="1" x14ac:dyDescent="0.2"/>
    <row r="15" spans="2:23" x14ac:dyDescent="0.2">
      <c r="B15" s="228" t="s">
        <v>357</v>
      </c>
    </row>
    <row r="16" spans="2:23" ht="60" customHeight="1" x14ac:dyDescent="0.2">
      <c r="B16" s="941"/>
      <c r="C16" s="941"/>
      <c r="D16" s="941"/>
      <c r="E16" s="941"/>
      <c r="F16" s="942" t="s">
        <v>1098</v>
      </c>
      <c r="G16" s="943"/>
      <c r="H16" s="943"/>
      <c r="I16" s="943"/>
      <c r="J16" s="943"/>
      <c r="K16" s="943"/>
      <c r="L16" s="944"/>
      <c r="M16" s="945" t="s">
        <v>1116</v>
      </c>
      <c r="N16" s="945"/>
      <c r="O16" s="945"/>
      <c r="P16" s="945"/>
      <c r="Q16" s="945"/>
      <c r="R16" s="945"/>
      <c r="S16" s="945"/>
    </row>
    <row r="17" spans="2:23" x14ac:dyDescent="0.2">
      <c r="B17" s="946">
        <v>4</v>
      </c>
      <c r="C17" s="947"/>
      <c r="D17" s="947" t="s">
        <v>88</v>
      </c>
      <c r="E17" s="948"/>
      <c r="F17" s="949"/>
      <c r="G17" s="950"/>
      <c r="H17" s="950"/>
      <c r="I17" s="950"/>
      <c r="J17" s="950"/>
      <c r="K17" s="950"/>
      <c r="L17" s="412" t="s">
        <v>219</v>
      </c>
      <c r="M17" s="949"/>
      <c r="N17" s="950"/>
      <c r="O17" s="950"/>
      <c r="P17" s="950"/>
      <c r="Q17" s="950"/>
      <c r="R17" s="950"/>
      <c r="S17" s="412" t="s">
        <v>219</v>
      </c>
    </row>
    <row r="18" spans="2:23" x14ac:dyDescent="0.2">
      <c r="B18" s="946">
        <v>5</v>
      </c>
      <c r="C18" s="947"/>
      <c r="D18" s="947" t="s">
        <v>88</v>
      </c>
      <c r="E18" s="948"/>
      <c r="F18" s="949"/>
      <c r="G18" s="950"/>
      <c r="H18" s="950"/>
      <c r="I18" s="950"/>
      <c r="J18" s="950"/>
      <c r="K18" s="950"/>
      <c r="L18" s="412" t="s">
        <v>219</v>
      </c>
      <c r="M18" s="949"/>
      <c r="N18" s="950"/>
      <c r="O18" s="950"/>
      <c r="P18" s="950"/>
      <c r="Q18" s="950"/>
      <c r="R18" s="950"/>
      <c r="S18" s="412" t="s">
        <v>219</v>
      </c>
    </row>
    <row r="19" spans="2:23" x14ac:dyDescent="0.2">
      <c r="B19" s="946">
        <v>6</v>
      </c>
      <c r="C19" s="947"/>
      <c r="D19" s="947" t="s">
        <v>88</v>
      </c>
      <c r="E19" s="948"/>
      <c r="F19" s="949"/>
      <c r="G19" s="950"/>
      <c r="H19" s="950"/>
      <c r="I19" s="950"/>
      <c r="J19" s="950"/>
      <c r="K19" s="950"/>
      <c r="L19" s="412" t="s">
        <v>219</v>
      </c>
      <c r="M19" s="949"/>
      <c r="N19" s="950"/>
      <c r="O19" s="950"/>
      <c r="P19" s="950"/>
      <c r="Q19" s="950"/>
      <c r="R19" s="950"/>
      <c r="S19" s="412" t="s">
        <v>219</v>
      </c>
    </row>
    <row r="20" spans="2:23" x14ac:dyDescent="0.2">
      <c r="B20" s="946">
        <v>7</v>
      </c>
      <c r="C20" s="947"/>
      <c r="D20" s="947" t="s">
        <v>88</v>
      </c>
      <c r="E20" s="948"/>
      <c r="F20" s="949"/>
      <c r="G20" s="950"/>
      <c r="H20" s="950"/>
      <c r="I20" s="950"/>
      <c r="J20" s="950"/>
      <c r="K20" s="950"/>
      <c r="L20" s="412" t="s">
        <v>219</v>
      </c>
      <c r="M20" s="949"/>
      <c r="N20" s="950"/>
      <c r="O20" s="950"/>
      <c r="P20" s="950"/>
      <c r="Q20" s="950"/>
      <c r="R20" s="950"/>
      <c r="S20" s="412" t="s">
        <v>219</v>
      </c>
    </row>
    <row r="21" spans="2:23" x14ac:dyDescent="0.2">
      <c r="B21" s="946">
        <v>8</v>
      </c>
      <c r="C21" s="947"/>
      <c r="D21" s="947" t="s">
        <v>88</v>
      </c>
      <c r="E21" s="948"/>
      <c r="F21" s="949"/>
      <c r="G21" s="950"/>
      <c r="H21" s="950"/>
      <c r="I21" s="950"/>
      <c r="J21" s="950"/>
      <c r="K21" s="950"/>
      <c r="L21" s="412" t="s">
        <v>219</v>
      </c>
      <c r="M21" s="949"/>
      <c r="N21" s="950"/>
      <c r="O21" s="950"/>
      <c r="P21" s="950"/>
      <c r="Q21" s="950"/>
      <c r="R21" s="950"/>
      <c r="S21" s="412" t="s">
        <v>219</v>
      </c>
    </row>
    <row r="22" spans="2:23" x14ac:dyDescent="0.2">
      <c r="B22" s="946">
        <v>9</v>
      </c>
      <c r="C22" s="947"/>
      <c r="D22" s="947" t="s">
        <v>88</v>
      </c>
      <c r="E22" s="948"/>
      <c r="F22" s="949"/>
      <c r="G22" s="950"/>
      <c r="H22" s="950"/>
      <c r="I22" s="950"/>
      <c r="J22" s="950"/>
      <c r="K22" s="950"/>
      <c r="L22" s="412" t="s">
        <v>219</v>
      </c>
      <c r="M22" s="949"/>
      <c r="N22" s="950"/>
      <c r="O22" s="950"/>
      <c r="P22" s="950"/>
      <c r="Q22" s="950"/>
      <c r="R22" s="950"/>
      <c r="S22" s="412" t="s">
        <v>219</v>
      </c>
    </row>
    <row r="23" spans="2:23" x14ac:dyDescent="0.2">
      <c r="B23" s="946">
        <v>10</v>
      </c>
      <c r="C23" s="947"/>
      <c r="D23" s="947" t="s">
        <v>88</v>
      </c>
      <c r="E23" s="948"/>
      <c r="F23" s="949"/>
      <c r="G23" s="950"/>
      <c r="H23" s="950"/>
      <c r="I23" s="950"/>
      <c r="J23" s="950"/>
      <c r="K23" s="950"/>
      <c r="L23" s="412" t="s">
        <v>219</v>
      </c>
      <c r="M23" s="949"/>
      <c r="N23" s="950"/>
      <c r="O23" s="950"/>
      <c r="P23" s="950"/>
      <c r="Q23" s="950"/>
      <c r="R23" s="950"/>
      <c r="S23" s="412" t="s">
        <v>219</v>
      </c>
    </row>
    <row r="24" spans="2:23" x14ac:dyDescent="0.2">
      <c r="B24" s="946">
        <v>11</v>
      </c>
      <c r="C24" s="947"/>
      <c r="D24" s="947" t="s">
        <v>88</v>
      </c>
      <c r="E24" s="948"/>
      <c r="F24" s="949"/>
      <c r="G24" s="950"/>
      <c r="H24" s="950"/>
      <c r="I24" s="950"/>
      <c r="J24" s="950"/>
      <c r="K24" s="950"/>
      <c r="L24" s="412" t="s">
        <v>219</v>
      </c>
      <c r="M24" s="949"/>
      <c r="N24" s="950"/>
      <c r="O24" s="950"/>
      <c r="P24" s="950"/>
      <c r="Q24" s="950"/>
      <c r="R24" s="950"/>
      <c r="S24" s="412" t="s">
        <v>219</v>
      </c>
    </row>
    <row r="25" spans="2:23" x14ac:dyDescent="0.2">
      <c r="B25" s="946">
        <v>12</v>
      </c>
      <c r="C25" s="947"/>
      <c r="D25" s="947" t="s">
        <v>88</v>
      </c>
      <c r="E25" s="948"/>
      <c r="F25" s="949"/>
      <c r="G25" s="950"/>
      <c r="H25" s="950"/>
      <c r="I25" s="950"/>
      <c r="J25" s="950"/>
      <c r="K25" s="950"/>
      <c r="L25" s="412" t="s">
        <v>219</v>
      </c>
      <c r="M25" s="949"/>
      <c r="N25" s="950"/>
      <c r="O25" s="950"/>
      <c r="P25" s="950"/>
      <c r="Q25" s="950"/>
      <c r="R25" s="950"/>
      <c r="S25" s="412" t="s">
        <v>219</v>
      </c>
      <c r="U25" s="941" t="s">
        <v>1100</v>
      </c>
      <c r="V25" s="941"/>
      <c r="W25" s="941"/>
    </row>
    <row r="26" spans="2:23" x14ac:dyDescent="0.2">
      <c r="B26" s="946">
        <v>1</v>
      </c>
      <c r="C26" s="947"/>
      <c r="D26" s="947" t="s">
        <v>88</v>
      </c>
      <c r="E26" s="948"/>
      <c r="F26" s="949"/>
      <c r="G26" s="950"/>
      <c r="H26" s="950"/>
      <c r="I26" s="950"/>
      <c r="J26" s="950"/>
      <c r="K26" s="950"/>
      <c r="L26" s="412" t="s">
        <v>219</v>
      </c>
      <c r="M26" s="949"/>
      <c r="N26" s="950"/>
      <c r="O26" s="950"/>
      <c r="P26" s="950"/>
      <c r="Q26" s="950"/>
      <c r="R26" s="950"/>
      <c r="S26" s="412" t="s">
        <v>219</v>
      </c>
      <c r="U26" s="951"/>
      <c r="V26" s="951"/>
      <c r="W26" s="951"/>
    </row>
    <row r="27" spans="2:23" x14ac:dyDescent="0.2">
      <c r="B27" s="946">
        <v>2</v>
      </c>
      <c r="C27" s="947"/>
      <c r="D27" s="947" t="s">
        <v>88</v>
      </c>
      <c r="E27" s="948"/>
      <c r="F27" s="949"/>
      <c r="G27" s="950"/>
      <c r="H27" s="950"/>
      <c r="I27" s="950"/>
      <c r="J27" s="950"/>
      <c r="K27" s="950"/>
      <c r="L27" s="412" t="s">
        <v>219</v>
      </c>
      <c r="M27" s="949"/>
      <c r="N27" s="950"/>
      <c r="O27" s="950"/>
      <c r="P27" s="950"/>
      <c r="Q27" s="950"/>
      <c r="R27" s="950"/>
      <c r="S27" s="412" t="s">
        <v>219</v>
      </c>
    </row>
    <row r="28" spans="2:23" x14ac:dyDescent="0.2">
      <c r="B28" s="941" t="s">
        <v>515</v>
      </c>
      <c r="C28" s="941"/>
      <c r="D28" s="941"/>
      <c r="E28" s="941"/>
      <c r="F28" s="946" t="str">
        <f>IF(SUM(F17:K27)=0,"",SUM(F17:K27))</f>
        <v/>
      </c>
      <c r="G28" s="947"/>
      <c r="H28" s="947"/>
      <c r="I28" s="947"/>
      <c r="J28" s="947"/>
      <c r="K28" s="947"/>
      <c r="L28" s="412" t="s">
        <v>219</v>
      </c>
      <c r="M28" s="946" t="str">
        <f>IF(SUM(M17:R27)=0,"",SUM(M17:R27))</f>
        <v/>
      </c>
      <c r="N28" s="947"/>
      <c r="O28" s="947"/>
      <c r="P28" s="947"/>
      <c r="Q28" s="947"/>
      <c r="R28" s="947"/>
      <c r="S28" s="412" t="s">
        <v>219</v>
      </c>
      <c r="U28" s="941" t="s">
        <v>1101</v>
      </c>
      <c r="V28" s="941"/>
      <c r="W28" s="941"/>
    </row>
    <row r="29" spans="2:23" ht="39.9" customHeight="1" x14ac:dyDescent="0.2">
      <c r="B29" s="945" t="s">
        <v>1102</v>
      </c>
      <c r="C29" s="941"/>
      <c r="D29" s="941"/>
      <c r="E29" s="941"/>
      <c r="F29" s="952" t="str">
        <f>IF(F28="","",F28/U26)</f>
        <v/>
      </c>
      <c r="G29" s="953"/>
      <c r="H29" s="953"/>
      <c r="I29" s="953"/>
      <c r="J29" s="953"/>
      <c r="K29" s="953"/>
      <c r="L29" s="412" t="s">
        <v>219</v>
      </c>
      <c r="M29" s="952" t="str">
        <f>IF(M28="","",M28/U26)</f>
        <v/>
      </c>
      <c r="N29" s="953"/>
      <c r="O29" s="953"/>
      <c r="P29" s="953"/>
      <c r="Q29" s="953"/>
      <c r="R29" s="953"/>
      <c r="S29" s="412" t="s">
        <v>219</v>
      </c>
      <c r="U29" s="954" t="str">
        <f>IF(F29="","",ROUNDDOWN(M29/F29,3))</f>
        <v/>
      </c>
      <c r="V29" s="955"/>
      <c r="W29" s="956"/>
    </row>
    <row r="31" spans="2:23" x14ac:dyDescent="0.2">
      <c r="B31" s="228" t="s">
        <v>358</v>
      </c>
    </row>
    <row r="32" spans="2:23" ht="60" customHeight="1" x14ac:dyDescent="0.2">
      <c r="B32" s="941"/>
      <c r="C32" s="941"/>
      <c r="D32" s="941"/>
      <c r="E32" s="941"/>
      <c r="F32" s="942" t="s">
        <v>1098</v>
      </c>
      <c r="G32" s="943"/>
      <c r="H32" s="943"/>
      <c r="I32" s="943"/>
      <c r="J32" s="943"/>
      <c r="K32" s="943"/>
      <c r="L32" s="944"/>
      <c r="M32" s="945" t="s">
        <v>1116</v>
      </c>
      <c r="N32" s="945"/>
      <c r="O32" s="945"/>
      <c r="P32" s="945"/>
      <c r="Q32" s="945"/>
      <c r="R32" s="945"/>
      <c r="S32" s="945"/>
    </row>
    <row r="33" spans="1:32" x14ac:dyDescent="0.2">
      <c r="B33" s="949"/>
      <c r="C33" s="950"/>
      <c r="D33" s="950"/>
      <c r="E33" s="232" t="s">
        <v>88</v>
      </c>
      <c r="F33" s="949"/>
      <c r="G33" s="950"/>
      <c r="H33" s="950"/>
      <c r="I33" s="950"/>
      <c r="J33" s="950"/>
      <c r="K33" s="950"/>
      <c r="L33" s="412" t="s">
        <v>219</v>
      </c>
      <c r="M33" s="949"/>
      <c r="N33" s="950"/>
      <c r="O33" s="950"/>
      <c r="P33" s="950"/>
      <c r="Q33" s="950"/>
      <c r="R33" s="950"/>
      <c r="S33" s="412" t="s">
        <v>219</v>
      </c>
    </row>
    <row r="34" spans="1:32" x14ac:dyDescent="0.2">
      <c r="B34" s="949"/>
      <c r="C34" s="950"/>
      <c r="D34" s="950"/>
      <c r="E34" s="232" t="s">
        <v>88</v>
      </c>
      <c r="F34" s="949"/>
      <c r="G34" s="950"/>
      <c r="H34" s="950"/>
      <c r="I34" s="950"/>
      <c r="J34" s="950"/>
      <c r="K34" s="950"/>
      <c r="L34" s="412" t="s">
        <v>219</v>
      </c>
      <c r="M34" s="949"/>
      <c r="N34" s="950"/>
      <c r="O34" s="950"/>
      <c r="P34" s="950"/>
      <c r="Q34" s="950"/>
      <c r="R34" s="950"/>
      <c r="S34" s="412" t="s">
        <v>219</v>
      </c>
    </row>
    <row r="35" spans="1:32" x14ac:dyDescent="0.2">
      <c r="B35" s="949"/>
      <c r="C35" s="950"/>
      <c r="D35" s="950"/>
      <c r="E35" s="232" t="s">
        <v>359</v>
      </c>
      <c r="F35" s="949"/>
      <c r="G35" s="950"/>
      <c r="H35" s="950"/>
      <c r="I35" s="950"/>
      <c r="J35" s="950"/>
      <c r="K35" s="950"/>
      <c r="L35" s="412" t="s">
        <v>219</v>
      </c>
      <c r="M35" s="949"/>
      <c r="N35" s="950"/>
      <c r="O35" s="950"/>
      <c r="P35" s="950"/>
      <c r="Q35" s="950"/>
      <c r="R35" s="950"/>
      <c r="S35" s="412" t="s">
        <v>219</v>
      </c>
    </row>
    <row r="36" spans="1:32" x14ac:dyDescent="0.2">
      <c r="B36" s="941" t="s">
        <v>515</v>
      </c>
      <c r="C36" s="941"/>
      <c r="D36" s="941"/>
      <c r="E36" s="941"/>
      <c r="F36" s="946" t="str">
        <f>IF(SUM(F33:K35)=0,"",SUM(F33:K35))</f>
        <v/>
      </c>
      <c r="G36" s="947"/>
      <c r="H36" s="947"/>
      <c r="I36" s="947"/>
      <c r="J36" s="947"/>
      <c r="K36" s="947"/>
      <c r="L36" s="412" t="s">
        <v>219</v>
      </c>
      <c r="M36" s="946" t="str">
        <f>IF(SUM(M33:R35)=0,"",SUM(M33:R35))</f>
        <v/>
      </c>
      <c r="N36" s="947"/>
      <c r="O36" s="947"/>
      <c r="P36" s="947"/>
      <c r="Q36" s="947"/>
      <c r="R36" s="947"/>
      <c r="S36" s="412" t="s">
        <v>219</v>
      </c>
      <c r="U36" s="941" t="s">
        <v>1101</v>
      </c>
      <c r="V36" s="941"/>
      <c r="W36" s="941"/>
    </row>
    <row r="37" spans="1:32" ht="39.9" customHeight="1" x14ac:dyDescent="0.2">
      <c r="B37" s="945" t="s">
        <v>1102</v>
      </c>
      <c r="C37" s="941"/>
      <c r="D37" s="941"/>
      <c r="E37" s="941"/>
      <c r="F37" s="952" t="str">
        <f>IF(F36="","",F36/3)</f>
        <v/>
      </c>
      <c r="G37" s="953"/>
      <c r="H37" s="953"/>
      <c r="I37" s="953"/>
      <c r="J37" s="953"/>
      <c r="K37" s="953"/>
      <c r="L37" s="412" t="s">
        <v>219</v>
      </c>
      <c r="M37" s="952" t="str">
        <f>IF(M36="","",M36/3)</f>
        <v/>
      </c>
      <c r="N37" s="953"/>
      <c r="O37" s="953"/>
      <c r="P37" s="953"/>
      <c r="Q37" s="953"/>
      <c r="R37" s="953"/>
      <c r="S37" s="412" t="s">
        <v>219</v>
      </c>
      <c r="U37" s="954" t="str">
        <f>IF(F37="","",ROUNDDOWN(M37/F37,3))</f>
        <v/>
      </c>
      <c r="V37" s="955"/>
      <c r="W37" s="956"/>
    </row>
    <row r="38" spans="1:32" ht="5.0999999999999996" customHeight="1" x14ac:dyDescent="0.2">
      <c r="A38" s="451"/>
      <c r="B38" s="452"/>
      <c r="C38" s="453"/>
      <c r="D38" s="453"/>
      <c r="E38" s="453"/>
      <c r="F38" s="454"/>
      <c r="G38" s="454"/>
      <c r="H38" s="454"/>
      <c r="I38" s="454"/>
      <c r="J38" s="454"/>
      <c r="K38" s="454"/>
      <c r="L38" s="453"/>
      <c r="M38" s="454"/>
      <c r="N38" s="454"/>
      <c r="O38" s="454"/>
      <c r="P38" s="454"/>
      <c r="Q38" s="454"/>
      <c r="R38" s="454"/>
      <c r="S38" s="453"/>
      <c r="T38" s="451"/>
      <c r="U38" s="455"/>
      <c r="V38" s="455"/>
      <c r="W38" s="455"/>
      <c r="X38" s="451"/>
      <c r="Y38" s="451"/>
      <c r="Z38" s="451"/>
      <c r="AA38" s="451"/>
      <c r="AB38" s="451"/>
      <c r="AC38" s="451"/>
      <c r="AD38" s="451"/>
      <c r="AE38" s="451"/>
      <c r="AF38" s="451"/>
    </row>
    <row r="39" spans="1:32" x14ac:dyDescent="0.2">
      <c r="B39" s="228" t="s">
        <v>488</v>
      </c>
      <c r="C39" s="456"/>
    </row>
    <row r="40" spans="1:32" x14ac:dyDescent="0.2">
      <c r="B40" s="957" t="s">
        <v>1117</v>
      </c>
      <c r="C40" s="957"/>
      <c r="D40" s="957"/>
      <c r="E40" s="957"/>
      <c r="F40" s="957"/>
      <c r="G40" s="957"/>
      <c r="H40" s="957"/>
      <c r="I40" s="957"/>
      <c r="J40" s="957"/>
      <c r="K40" s="957"/>
      <c r="L40" s="957"/>
      <c r="M40" s="957"/>
      <c r="N40" s="957"/>
      <c r="O40" s="957"/>
      <c r="P40" s="957"/>
      <c r="Q40" s="957"/>
      <c r="R40" s="957"/>
      <c r="S40" s="957"/>
      <c r="T40" s="957"/>
      <c r="U40" s="957"/>
      <c r="V40" s="957"/>
      <c r="W40" s="957"/>
    </row>
    <row r="41" spans="1:32" x14ac:dyDescent="0.2">
      <c r="B41" s="957" t="s">
        <v>1118</v>
      </c>
      <c r="C41" s="957"/>
      <c r="D41" s="957"/>
      <c r="E41" s="957"/>
      <c r="F41" s="957"/>
      <c r="G41" s="957"/>
      <c r="H41" s="957"/>
      <c r="I41" s="957"/>
      <c r="J41" s="957"/>
      <c r="K41" s="957"/>
      <c r="L41" s="957"/>
      <c r="M41" s="957"/>
      <c r="N41" s="957"/>
      <c r="O41" s="957"/>
      <c r="P41" s="957"/>
      <c r="Q41" s="957"/>
      <c r="R41" s="957"/>
      <c r="S41" s="957"/>
      <c r="T41" s="957"/>
      <c r="U41" s="957"/>
      <c r="V41" s="957"/>
      <c r="W41" s="957"/>
    </row>
    <row r="42" spans="1:32" x14ac:dyDescent="0.2">
      <c r="B42" s="960" t="s">
        <v>1119</v>
      </c>
      <c r="C42" s="960"/>
      <c r="D42" s="960"/>
      <c r="E42" s="960"/>
      <c r="F42" s="960"/>
      <c r="G42" s="960"/>
      <c r="H42" s="960"/>
      <c r="I42" s="960"/>
      <c r="J42" s="960"/>
      <c r="K42" s="960"/>
      <c r="L42" s="960"/>
      <c r="M42" s="960"/>
      <c r="N42" s="960"/>
      <c r="O42" s="960"/>
      <c r="P42" s="960"/>
      <c r="Q42" s="960"/>
      <c r="R42" s="960"/>
      <c r="S42" s="960"/>
      <c r="T42" s="960"/>
      <c r="U42" s="960"/>
      <c r="V42" s="960"/>
      <c r="W42" s="960"/>
    </row>
    <row r="43" spans="1:32" x14ac:dyDescent="0.2">
      <c r="B43" s="957" t="s">
        <v>1105</v>
      </c>
      <c r="C43" s="957"/>
      <c r="D43" s="957"/>
      <c r="E43" s="957"/>
      <c r="F43" s="957"/>
      <c r="G43" s="957"/>
      <c r="H43" s="957"/>
      <c r="I43" s="957"/>
      <c r="J43" s="957"/>
      <c r="K43" s="957"/>
      <c r="L43" s="957"/>
      <c r="M43" s="957"/>
      <c r="N43" s="957"/>
      <c r="O43" s="957"/>
      <c r="P43" s="957"/>
      <c r="Q43" s="957"/>
      <c r="R43" s="957"/>
      <c r="S43" s="957"/>
      <c r="T43" s="957"/>
      <c r="U43" s="957"/>
      <c r="V43" s="957"/>
      <c r="W43" s="957"/>
    </row>
    <row r="44" spans="1:32" x14ac:dyDescent="0.2">
      <c r="B44" s="957" t="s">
        <v>1106</v>
      </c>
      <c r="C44" s="957"/>
      <c r="D44" s="957"/>
      <c r="E44" s="957"/>
      <c r="F44" s="957"/>
      <c r="G44" s="957"/>
      <c r="H44" s="957"/>
      <c r="I44" s="957"/>
      <c r="J44" s="957"/>
      <c r="K44" s="957"/>
      <c r="L44" s="957"/>
      <c r="M44" s="957"/>
      <c r="N44" s="957"/>
      <c r="O44" s="957"/>
      <c r="P44" s="957"/>
      <c r="Q44" s="957"/>
      <c r="R44" s="957"/>
      <c r="S44" s="957"/>
      <c r="T44" s="957"/>
      <c r="U44" s="957"/>
      <c r="V44" s="957"/>
      <c r="W44" s="957"/>
    </row>
    <row r="45" spans="1:32" x14ac:dyDescent="0.2">
      <c r="B45" s="957" t="s">
        <v>1107</v>
      </c>
      <c r="C45" s="957"/>
      <c r="D45" s="957"/>
      <c r="E45" s="957"/>
      <c r="F45" s="957"/>
      <c r="G45" s="957"/>
      <c r="H45" s="957"/>
      <c r="I45" s="957"/>
      <c r="J45" s="957"/>
      <c r="K45" s="957"/>
      <c r="L45" s="957"/>
      <c r="M45" s="957"/>
      <c r="N45" s="957"/>
      <c r="O45" s="957"/>
      <c r="P45" s="957"/>
      <c r="Q45" s="957"/>
      <c r="R45" s="957"/>
      <c r="S45" s="957"/>
      <c r="T45" s="957"/>
      <c r="U45" s="957"/>
      <c r="V45" s="957"/>
      <c r="W45" s="957"/>
    </row>
    <row r="46" spans="1:32" x14ac:dyDescent="0.2">
      <c r="B46" s="957" t="s">
        <v>1108</v>
      </c>
      <c r="C46" s="957"/>
      <c r="D46" s="957"/>
      <c r="E46" s="957"/>
      <c r="F46" s="957"/>
      <c r="G46" s="957"/>
      <c r="H46" s="957"/>
      <c r="I46" s="957"/>
      <c r="J46" s="957"/>
      <c r="K46" s="957"/>
      <c r="L46" s="957"/>
      <c r="M46" s="957"/>
      <c r="N46" s="957"/>
      <c r="O46" s="957"/>
      <c r="P46" s="957"/>
      <c r="Q46" s="957"/>
      <c r="R46" s="957"/>
      <c r="S46" s="957"/>
      <c r="T46" s="957"/>
      <c r="U46" s="957"/>
      <c r="V46" s="957"/>
      <c r="W46" s="957"/>
    </row>
    <row r="47" spans="1:32" x14ac:dyDescent="0.2">
      <c r="B47" s="957" t="s">
        <v>1109</v>
      </c>
      <c r="C47" s="957"/>
      <c r="D47" s="957"/>
      <c r="E47" s="957"/>
      <c r="F47" s="957"/>
      <c r="G47" s="957"/>
      <c r="H47" s="957"/>
      <c r="I47" s="957"/>
      <c r="J47" s="957"/>
      <c r="K47" s="957"/>
      <c r="L47" s="957"/>
      <c r="M47" s="957"/>
      <c r="N47" s="957"/>
      <c r="O47" s="957"/>
      <c r="P47" s="957"/>
      <c r="Q47" s="957"/>
      <c r="R47" s="957"/>
      <c r="S47" s="957"/>
      <c r="T47" s="957"/>
      <c r="U47" s="957"/>
      <c r="V47" s="957"/>
      <c r="W47" s="957"/>
    </row>
    <row r="48" spans="1:32" x14ac:dyDescent="0.2">
      <c r="B48" s="957" t="s">
        <v>1110</v>
      </c>
      <c r="C48" s="957"/>
      <c r="D48" s="957"/>
      <c r="E48" s="957"/>
      <c r="F48" s="957"/>
      <c r="G48" s="957"/>
      <c r="H48" s="957"/>
      <c r="I48" s="957"/>
      <c r="J48" s="957"/>
      <c r="K48" s="957"/>
      <c r="L48" s="957"/>
      <c r="M48" s="957"/>
      <c r="N48" s="957"/>
      <c r="O48" s="957"/>
      <c r="P48" s="957"/>
      <c r="Q48" s="957"/>
      <c r="R48" s="957"/>
      <c r="S48" s="957"/>
      <c r="T48" s="957"/>
      <c r="U48" s="957"/>
      <c r="V48" s="957"/>
      <c r="W48" s="957"/>
    </row>
    <row r="49" spans="2:23" x14ac:dyDescent="0.2">
      <c r="B49" s="957"/>
      <c r="C49" s="957"/>
      <c r="D49" s="957"/>
      <c r="E49" s="957"/>
      <c r="F49" s="957"/>
      <c r="G49" s="957"/>
      <c r="H49" s="957"/>
      <c r="I49" s="957"/>
      <c r="J49" s="957"/>
      <c r="K49" s="957"/>
      <c r="L49" s="957"/>
      <c r="M49" s="957"/>
      <c r="N49" s="957"/>
      <c r="O49" s="957"/>
      <c r="P49" s="957"/>
      <c r="Q49" s="957"/>
      <c r="R49" s="957"/>
      <c r="S49" s="957"/>
      <c r="T49" s="957"/>
      <c r="U49" s="957"/>
      <c r="V49" s="957"/>
      <c r="W49" s="957"/>
    </row>
    <row r="50" spans="2:23" x14ac:dyDescent="0.2">
      <c r="B50" s="957"/>
      <c r="C50" s="957"/>
      <c r="D50" s="957"/>
      <c r="E50" s="957"/>
      <c r="F50" s="957"/>
      <c r="G50" s="957"/>
      <c r="H50" s="957"/>
      <c r="I50" s="957"/>
      <c r="J50" s="957"/>
      <c r="K50" s="957"/>
      <c r="L50" s="957"/>
      <c r="M50" s="957"/>
      <c r="N50" s="957"/>
      <c r="O50" s="957"/>
      <c r="P50" s="957"/>
      <c r="Q50" s="957"/>
      <c r="R50" s="957"/>
      <c r="S50" s="957"/>
      <c r="T50" s="957"/>
      <c r="U50" s="957"/>
      <c r="V50" s="957"/>
      <c r="W50" s="957"/>
    </row>
    <row r="122" spans="3:7" x14ac:dyDescent="0.2">
      <c r="C122" s="451"/>
      <c r="D122" s="451"/>
      <c r="E122" s="451"/>
      <c r="F122" s="451"/>
      <c r="G122" s="451"/>
    </row>
    <row r="123" spans="3:7" x14ac:dyDescent="0.2">
      <c r="C123" s="456"/>
    </row>
  </sheetData>
  <mergeCells count="91">
    <mergeCell ref="B47:W47"/>
    <mergeCell ref="B48:W48"/>
    <mergeCell ref="B49:W49"/>
    <mergeCell ref="B50:W50"/>
    <mergeCell ref="B41:W41"/>
    <mergeCell ref="B42:W42"/>
    <mergeCell ref="B43:W43"/>
    <mergeCell ref="B44:W44"/>
    <mergeCell ref="B45:W45"/>
    <mergeCell ref="B46:W46"/>
    <mergeCell ref="B40:W40"/>
    <mergeCell ref="B35:D35"/>
    <mergeCell ref="F35:K35"/>
    <mergeCell ref="M35:R35"/>
    <mergeCell ref="B36:E36"/>
    <mergeCell ref="F36:K36"/>
    <mergeCell ref="M36:R36"/>
    <mergeCell ref="U36:W36"/>
    <mergeCell ref="B37:E37"/>
    <mergeCell ref="F37:K37"/>
    <mergeCell ref="M37:R37"/>
    <mergeCell ref="U37:W37"/>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3"/>
  <dataValidations count="1">
    <dataValidation type="list" allowBlank="1" showInputMessage="1" showErrorMessage="1" sqref="C9 J9 C12:C13" xr:uid="{00000000-0002-0000-2B00-000000000000}">
      <formula1>"□,■"</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1:Z38"/>
  <sheetViews>
    <sheetView zoomScaleNormal="100" workbookViewId="0">
      <selection activeCell="AE7" sqref="AE7"/>
    </sheetView>
  </sheetViews>
  <sheetFormatPr defaultColWidth="3.44140625" defaultRowHeight="13.2" x14ac:dyDescent="0.2"/>
  <cols>
    <col min="1" max="1" width="2" style="3" customWidth="1"/>
    <col min="2" max="2" width="3" style="380" customWidth="1"/>
    <col min="3" max="7" width="3.44140625" style="3"/>
    <col min="8" max="8" width="2.44140625" style="3" customWidth="1"/>
    <col min="9" max="26" width="3.44140625" style="3"/>
    <col min="27" max="27" width="1.33203125" style="3" customWidth="1"/>
    <col min="28" max="16384" width="3.44140625" style="3"/>
  </cols>
  <sheetData>
    <row r="1" spans="2:26" s="365" customFormat="1" x14ac:dyDescent="0.2"/>
    <row r="2" spans="2:26" s="365" customFormat="1" x14ac:dyDescent="0.2">
      <c r="B2" s="365" t="s">
        <v>1014</v>
      </c>
    </row>
    <row r="3" spans="2:26" s="365" customFormat="1" x14ac:dyDescent="0.2"/>
    <row r="4" spans="2:26" s="365" customFormat="1" x14ac:dyDescent="0.2">
      <c r="B4" s="788" t="s">
        <v>283</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789" t="s">
        <v>123</v>
      </c>
      <c r="C6" s="789"/>
      <c r="D6" s="789"/>
      <c r="E6" s="789"/>
      <c r="F6" s="789"/>
      <c r="G6" s="790"/>
      <c r="H6" s="791"/>
      <c r="I6" s="791"/>
      <c r="J6" s="791"/>
      <c r="K6" s="791"/>
      <c r="L6" s="791"/>
      <c r="M6" s="791"/>
      <c r="N6" s="791"/>
      <c r="O6" s="791"/>
      <c r="P6" s="791"/>
      <c r="Q6" s="791"/>
      <c r="R6" s="791"/>
      <c r="S6" s="791"/>
      <c r="T6" s="791"/>
      <c r="U6" s="791"/>
      <c r="V6" s="791"/>
      <c r="W6" s="791"/>
      <c r="X6" s="791"/>
      <c r="Y6" s="791"/>
      <c r="Z6" s="792"/>
    </row>
    <row r="7" spans="2:26" s="365" customFormat="1" ht="31.5" customHeight="1" x14ac:dyDescent="0.2">
      <c r="B7" s="794" t="s">
        <v>124</v>
      </c>
      <c r="C7" s="795"/>
      <c r="D7" s="795"/>
      <c r="E7" s="795"/>
      <c r="F7" s="796"/>
      <c r="G7" s="142"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ht="31.5" customHeight="1" x14ac:dyDescent="0.2">
      <c r="B8" s="794" t="s">
        <v>128</v>
      </c>
      <c r="C8" s="795"/>
      <c r="D8" s="795"/>
      <c r="E8" s="795"/>
      <c r="F8" s="796"/>
      <c r="G8" s="142" t="s">
        <v>0</v>
      </c>
      <c r="H8" s="361" t="s">
        <v>129</v>
      </c>
      <c r="I8" s="361"/>
      <c r="J8" s="361"/>
      <c r="K8" s="361"/>
      <c r="L8" s="361"/>
      <c r="M8" s="361"/>
      <c r="N8" s="361"/>
      <c r="O8" s="361"/>
      <c r="P8" s="144" t="s">
        <v>0</v>
      </c>
      <c r="Q8" s="361" t="s">
        <v>284</v>
      </c>
      <c r="R8" s="361"/>
      <c r="S8" s="154"/>
      <c r="T8" s="154"/>
      <c r="U8" s="154"/>
      <c r="V8" s="154"/>
      <c r="W8" s="154"/>
      <c r="X8" s="154"/>
      <c r="Y8" s="154"/>
      <c r="Z8" s="155"/>
    </row>
    <row r="9" spans="2:26" ht="20.100000000000001" customHeight="1" x14ac:dyDescent="0.2">
      <c r="B9" s="797" t="s">
        <v>160</v>
      </c>
      <c r="C9" s="798"/>
      <c r="D9" s="798"/>
      <c r="E9" s="798"/>
      <c r="F9" s="799"/>
      <c r="G9" s="144" t="s">
        <v>0</v>
      </c>
      <c r="H9" s="375" t="s">
        <v>285</v>
      </c>
      <c r="I9" s="375"/>
      <c r="J9" s="375"/>
      <c r="K9" s="375"/>
      <c r="L9" s="375"/>
      <c r="M9" s="375"/>
      <c r="N9" s="375"/>
      <c r="O9" s="375"/>
      <c r="P9" s="375"/>
      <c r="Q9" s="144" t="s">
        <v>0</v>
      </c>
      <c r="R9" s="375" t="s">
        <v>286</v>
      </c>
      <c r="S9" s="127"/>
      <c r="T9" s="127"/>
      <c r="U9" s="127"/>
      <c r="V9" s="127"/>
      <c r="W9" s="127"/>
      <c r="X9" s="127"/>
      <c r="Y9" s="127"/>
      <c r="Z9" s="128"/>
    </row>
    <row r="10" spans="2:26" ht="20.100000000000001" customHeight="1" x14ac:dyDescent="0.2">
      <c r="B10" s="800"/>
      <c r="C10" s="801"/>
      <c r="D10" s="801"/>
      <c r="E10" s="801"/>
      <c r="F10" s="802"/>
      <c r="G10" s="145" t="s">
        <v>0</v>
      </c>
      <c r="H10" s="311" t="s">
        <v>287</v>
      </c>
      <c r="I10" s="311"/>
      <c r="J10" s="311"/>
      <c r="K10" s="311"/>
      <c r="L10" s="311"/>
      <c r="M10" s="311"/>
      <c r="N10" s="311"/>
      <c r="O10" s="311"/>
      <c r="P10" s="311"/>
      <c r="Q10" s="146" t="s">
        <v>0</v>
      </c>
      <c r="R10" s="311" t="s">
        <v>288</v>
      </c>
      <c r="S10" s="156"/>
      <c r="T10" s="156"/>
      <c r="U10" s="156"/>
      <c r="V10" s="156"/>
      <c r="W10" s="156"/>
      <c r="X10" s="156"/>
      <c r="Y10" s="156"/>
      <c r="Z10" s="157"/>
    </row>
    <row r="11" spans="2:26" s="365" customFormat="1" x14ac:dyDescent="0.2"/>
    <row r="12" spans="2:26" s="365" customFormat="1" x14ac:dyDescent="0.2">
      <c r="B12" s="374"/>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6"/>
    </row>
    <row r="13" spans="2:26" s="365" customFormat="1" x14ac:dyDescent="0.2">
      <c r="B13" s="373" t="s">
        <v>289</v>
      </c>
      <c r="Z13" s="372"/>
    </row>
    <row r="14" spans="2:26" s="365" customFormat="1" x14ac:dyDescent="0.2">
      <c r="B14" s="373"/>
      <c r="Z14" s="372"/>
    </row>
    <row r="15" spans="2:26" s="365" customFormat="1" x14ac:dyDescent="0.2">
      <c r="B15" s="373"/>
      <c r="C15" s="365" t="s">
        <v>290</v>
      </c>
      <c r="Z15" s="372"/>
    </row>
    <row r="16" spans="2:26" s="365" customFormat="1" ht="6.75" customHeight="1" x14ac:dyDescent="0.2">
      <c r="B16" s="373"/>
      <c r="Z16" s="372"/>
    </row>
    <row r="17" spans="2:26" s="365" customFormat="1" ht="26.25" customHeight="1" x14ac:dyDescent="0.2">
      <c r="B17" s="373"/>
      <c r="C17" s="790" t="s">
        <v>280</v>
      </c>
      <c r="D17" s="791"/>
      <c r="E17" s="791"/>
      <c r="F17" s="791"/>
      <c r="G17" s="792"/>
      <c r="H17" s="794"/>
      <c r="I17" s="795"/>
      <c r="J17" s="795"/>
      <c r="K17" s="795"/>
      <c r="L17" s="795"/>
      <c r="M17" s="795"/>
      <c r="N17" s="302" t="s">
        <v>169</v>
      </c>
      <c r="P17" s="790" t="s">
        <v>291</v>
      </c>
      <c r="Q17" s="791"/>
      <c r="R17" s="791"/>
      <c r="S17" s="791"/>
      <c r="T17" s="792"/>
      <c r="U17" s="794"/>
      <c r="V17" s="795"/>
      <c r="W17" s="795"/>
      <c r="X17" s="795"/>
      <c r="Y17" s="302" t="s">
        <v>169</v>
      </c>
      <c r="Z17" s="372"/>
    </row>
    <row r="18" spans="2:26" s="365" customFormat="1" x14ac:dyDescent="0.2">
      <c r="B18" s="373"/>
      <c r="N18" s="325"/>
      <c r="Z18" s="372"/>
    </row>
    <row r="19" spans="2:26" s="365" customFormat="1" x14ac:dyDescent="0.2">
      <c r="B19" s="373"/>
      <c r="C19" s="365" t="s">
        <v>270</v>
      </c>
      <c r="Z19" s="372"/>
    </row>
    <row r="20" spans="2:26" s="365" customFormat="1" ht="6.75" customHeight="1" x14ac:dyDescent="0.2">
      <c r="B20" s="373"/>
      <c r="Z20" s="372"/>
    </row>
    <row r="21" spans="2:26" s="365" customFormat="1" ht="26.25" customHeight="1" x14ac:dyDescent="0.2">
      <c r="B21" s="373"/>
      <c r="C21" s="790" t="s">
        <v>292</v>
      </c>
      <c r="D21" s="791"/>
      <c r="E21" s="791"/>
      <c r="F21" s="791"/>
      <c r="G21" s="792"/>
      <c r="H21" s="790" t="s">
        <v>272</v>
      </c>
      <c r="I21" s="791"/>
      <c r="J21" s="791"/>
      <c r="K21" s="791"/>
      <c r="L21" s="795"/>
      <c r="M21" s="795"/>
      <c r="N21" s="302" t="s">
        <v>169</v>
      </c>
      <c r="O21" s="790" t="s">
        <v>293</v>
      </c>
      <c r="P21" s="791"/>
      <c r="Q21" s="791"/>
      <c r="R21" s="791"/>
      <c r="S21" s="795"/>
      <c r="T21" s="795"/>
      <c r="U21" s="302" t="s">
        <v>169</v>
      </c>
      <c r="Z21" s="372"/>
    </row>
    <row r="22" spans="2:26" s="365" customFormat="1" ht="26.25" customHeight="1" x14ac:dyDescent="0.2">
      <c r="B22" s="373"/>
      <c r="C22" s="790" t="s">
        <v>294</v>
      </c>
      <c r="D22" s="791"/>
      <c r="E22" s="791"/>
      <c r="F22" s="791"/>
      <c r="G22" s="792"/>
      <c r="H22" s="790" t="s">
        <v>272</v>
      </c>
      <c r="I22" s="791"/>
      <c r="J22" s="791"/>
      <c r="K22" s="791"/>
      <c r="L22" s="795"/>
      <c r="M22" s="795"/>
      <c r="N22" s="302" t="s">
        <v>169</v>
      </c>
      <c r="O22" s="790" t="s">
        <v>293</v>
      </c>
      <c r="P22" s="791"/>
      <c r="Q22" s="791"/>
      <c r="R22" s="791"/>
      <c r="S22" s="795"/>
      <c r="T22" s="795"/>
      <c r="U22" s="302" t="s">
        <v>169</v>
      </c>
      <c r="Z22" s="372"/>
    </row>
    <row r="23" spans="2:26" s="365" customFormat="1" ht="26.25" customHeight="1" x14ac:dyDescent="0.2">
      <c r="B23" s="373"/>
      <c r="C23" s="790" t="s">
        <v>274</v>
      </c>
      <c r="D23" s="791"/>
      <c r="E23" s="791"/>
      <c r="F23" s="791"/>
      <c r="G23" s="792"/>
      <c r="H23" s="790" t="s">
        <v>272</v>
      </c>
      <c r="I23" s="791"/>
      <c r="J23" s="791"/>
      <c r="K23" s="791"/>
      <c r="L23" s="795"/>
      <c r="M23" s="795"/>
      <c r="N23" s="302" t="s">
        <v>169</v>
      </c>
      <c r="O23" s="790" t="s">
        <v>293</v>
      </c>
      <c r="P23" s="791"/>
      <c r="Q23" s="791"/>
      <c r="R23" s="791"/>
      <c r="S23" s="795"/>
      <c r="T23" s="795"/>
      <c r="U23" s="302" t="s">
        <v>169</v>
      </c>
      <c r="Z23" s="372"/>
    </row>
    <row r="24" spans="2:26" s="365" customFormat="1" x14ac:dyDescent="0.2">
      <c r="B24" s="373"/>
      <c r="L24" s="325"/>
      <c r="Q24" s="325"/>
      <c r="V24" s="325"/>
      <c r="Z24" s="372"/>
    </row>
    <row r="25" spans="2:26" s="365" customFormat="1" x14ac:dyDescent="0.2">
      <c r="B25" s="373"/>
      <c r="C25" s="365" t="s">
        <v>281</v>
      </c>
      <c r="Z25" s="372"/>
    </row>
    <row r="26" spans="2:26" s="365" customFormat="1" ht="4.5" customHeight="1" x14ac:dyDescent="0.2">
      <c r="B26" s="373"/>
      <c r="Z26" s="372"/>
    </row>
    <row r="27" spans="2:26" s="365" customFormat="1" ht="24" customHeight="1" x14ac:dyDescent="0.2">
      <c r="B27" s="373"/>
      <c r="C27" s="794" t="s">
        <v>282</v>
      </c>
      <c r="D27" s="795"/>
      <c r="E27" s="795"/>
      <c r="F27" s="795"/>
      <c r="G27" s="795"/>
      <c r="H27" s="795"/>
      <c r="I27" s="795"/>
      <c r="J27" s="795"/>
      <c r="K27" s="795"/>
      <c r="L27" s="795"/>
      <c r="M27" s="795"/>
      <c r="N27" s="795"/>
      <c r="O27" s="796"/>
      <c r="P27" s="794" t="s">
        <v>92</v>
      </c>
      <c r="Q27" s="795"/>
      <c r="R27" s="795"/>
      <c r="S27" s="795"/>
      <c r="T27" s="795"/>
      <c r="U27" s="795"/>
      <c r="V27" s="795"/>
      <c r="W27" s="795"/>
      <c r="X27" s="795"/>
      <c r="Y27" s="796"/>
      <c r="Z27" s="367"/>
    </row>
    <row r="28" spans="2:26" s="365" customFormat="1" ht="21" customHeight="1" x14ac:dyDescent="0.2">
      <c r="B28" s="373"/>
      <c r="C28" s="790"/>
      <c r="D28" s="791"/>
      <c r="E28" s="791"/>
      <c r="F28" s="791"/>
      <c r="G28" s="791"/>
      <c r="H28" s="791"/>
      <c r="I28" s="791"/>
      <c r="J28" s="791"/>
      <c r="K28" s="791"/>
      <c r="L28" s="791"/>
      <c r="M28" s="791"/>
      <c r="N28" s="791"/>
      <c r="O28" s="792"/>
      <c r="P28" s="790"/>
      <c r="Q28" s="791"/>
      <c r="R28" s="791"/>
      <c r="S28" s="791"/>
      <c r="T28" s="791"/>
      <c r="U28" s="791"/>
      <c r="V28" s="791"/>
      <c r="W28" s="791"/>
      <c r="X28" s="791"/>
      <c r="Y28" s="792"/>
      <c r="Z28" s="372"/>
    </row>
    <row r="29" spans="2:26" s="365" customFormat="1" ht="21" customHeight="1" x14ac:dyDescent="0.2">
      <c r="B29" s="373"/>
      <c r="C29" s="790"/>
      <c r="D29" s="791"/>
      <c r="E29" s="791"/>
      <c r="F29" s="791"/>
      <c r="G29" s="791"/>
      <c r="H29" s="791"/>
      <c r="I29" s="791"/>
      <c r="J29" s="791"/>
      <c r="K29" s="791"/>
      <c r="L29" s="791"/>
      <c r="M29" s="791"/>
      <c r="N29" s="791"/>
      <c r="O29" s="792"/>
      <c r="P29" s="790"/>
      <c r="Q29" s="791"/>
      <c r="R29" s="791"/>
      <c r="S29" s="791"/>
      <c r="T29" s="791"/>
      <c r="U29" s="791"/>
      <c r="V29" s="791"/>
      <c r="W29" s="791"/>
      <c r="X29" s="791"/>
      <c r="Y29" s="792"/>
      <c r="Z29" s="372"/>
    </row>
    <row r="30" spans="2:26" s="365" customFormat="1" ht="21" customHeight="1" x14ac:dyDescent="0.2">
      <c r="B30" s="373"/>
      <c r="C30" s="790"/>
      <c r="D30" s="791"/>
      <c r="E30" s="791"/>
      <c r="F30" s="791"/>
      <c r="G30" s="791"/>
      <c r="H30" s="791"/>
      <c r="I30" s="791"/>
      <c r="J30" s="791"/>
      <c r="K30" s="791"/>
      <c r="L30" s="791"/>
      <c r="M30" s="791"/>
      <c r="N30" s="791"/>
      <c r="O30" s="792"/>
      <c r="P30" s="790"/>
      <c r="Q30" s="791"/>
      <c r="R30" s="791"/>
      <c r="S30" s="791"/>
      <c r="T30" s="791"/>
      <c r="U30" s="791"/>
      <c r="V30" s="791"/>
      <c r="W30" s="791"/>
      <c r="X30" s="791"/>
      <c r="Y30" s="792"/>
      <c r="Z30" s="372"/>
    </row>
    <row r="31" spans="2:26" s="365" customFormat="1" ht="21" customHeight="1" x14ac:dyDescent="0.2">
      <c r="B31" s="373"/>
      <c r="C31" s="790"/>
      <c r="D31" s="791"/>
      <c r="E31" s="791"/>
      <c r="F31" s="791"/>
      <c r="G31" s="791"/>
      <c r="H31" s="791"/>
      <c r="I31" s="791"/>
      <c r="J31" s="791"/>
      <c r="K31" s="791"/>
      <c r="L31" s="791"/>
      <c r="M31" s="791"/>
      <c r="N31" s="791"/>
      <c r="O31" s="792"/>
      <c r="P31" s="790"/>
      <c r="Q31" s="791"/>
      <c r="R31" s="791"/>
      <c r="S31" s="791"/>
      <c r="T31" s="791"/>
      <c r="U31" s="791"/>
      <c r="V31" s="791"/>
      <c r="W31" s="791"/>
      <c r="X31" s="791"/>
      <c r="Y31" s="792"/>
      <c r="Z31" s="372"/>
    </row>
    <row r="32" spans="2:26" s="365" customFormat="1" ht="21" customHeight="1" x14ac:dyDescent="0.2">
      <c r="B32" s="373"/>
      <c r="C32" s="790"/>
      <c r="D32" s="791"/>
      <c r="E32" s="791"/>
      <c r="F32" s="791"/>
      <c r="G32" s="791"/>
      <c r="H32" s="791"/>
      <c r="I32" s="791"/>
      <c r="J32" s="791"/>
      <c r="K32" s="791"/>
      <c r="L32" s="791"/>
      <c r="M32" s="791"/>
      <c r="N32" s="791"/>
      <c r="O32" s="792"/>
      <c r="P32" s="790"/>
      <c r="Q32" s="791"/>
      <c r="R32" s="791"/>
      <c r="S32" s="791"/>
      <c r="T32" s="791"/>
      <c r="U32" s="791"/>
      <c r="V32" s="791"/>
      <c r="W32" s="791"/>
      <c r="X32" s="791"/>
      <c r="Y32" s="792"/>
      <c r="Z32" s="372"/>
    </row>
    <row r="33" spans="2:26" s="365" customFormat="1" ht="21" customHeight="1" x14ac:dyDescent="0.2">
      <c r="B33" s="373"/>
      <c r="C33" s="307"/>
      <c r="D33" s="307"/>
      <c r="E33" s="307"/>
      <c r="F33" s="307"/>
      <c r="G33" s="307"/>
      <c r="H33" s="307"/>
      <c r="I33" s="307"/>
      <c r="J33" s="307"/>
      <c r="K33" s="307"/>
      <c r="L33" s="307"/>
      <c r="M33" s="307"/>
      <c r="N33" s="307"/>
      <c r="O33" s="307"/>
      <c r="P33" s="311"/>
      <c r="Q33" s="311"/>
      <c r="R33" s="311"/>
      <c r="S33" s="311"/>
      <c r="T33" s="311"/>
      <c r="U33" s="311"/>
      <c r="V33" s="311"/>
      <c r="W33" s="311"/>
      <c r="X33" s="311"/>
      <c r="Y33" s="311"/>
      <c r="Z33" s="372"/>
    </row>
    <row r="34" spans="2:26" s="365" customFormat="1" ht="21" customHeight="1" x14ac:dyDescent="0.2">
      <c r="B34" s="373"/>
      <c r="C34" s="809" t="s">
        <v>279</v>
      </c>
      <c r="D34" s="810"/>
      <c r="E34" s="810"/>
      <c r="F34" s="810"/>
      <c r="G34" s="810"/>
      <c r="H34" s="810"/>
      <c r="I34" s="810"/>
      <c r="J34" s="810"/>
      <c r="K34" s="810"/>
      <c r="L34" s="810"/>
      <c r="M34" s="810"/>
      <c r="N34" s="810"/>
      <c r="O34" s="810"/>
      <c r="P34" s="810"/>
      <c r="Q34" s="810"/>
      <c r="R34" s="810"/>
      <c r="S34" s="810"/>
      <c r="T34" s="810"/>
      <c r="U34" s="810"/>
      <c r="V34" s="811"/>
      <c r="W34" s="147" t="s">
        <v>132</v>
      </c>
      <c r="X34" s="148" t="s">
        <v>133</v>
      </c>
      <c r="Y34" s="149" t="s">
        <v>134</v>
      </c>
      <c r="Z34" s="372"/>
    </row>
    <row r="35" spans="2:26" s="365" customFormat="1" ht="21" customHeight="1" x14ac:dyDescent="0.2">
      <c r="B35" s="373"/>
      <c r="C35" s="812"/>
      <c r="D35" s="813"/>
      <c r="E35" s="813"/>
      <c r="F35" s="813"/>
      <c r="G35" s="813"/>
      <c r="H35" s="813"/>
      <c r="I35" s="813"/>
      <c r="J35" s="813"/>
      <c r="K35" s="813"/>
      <c r="L35" s="813"/>
      <c r="M35" s="813"/>
      <c r="N35" s="813"/>
      <c r="O35" s="813"/>
      <c r="P35" s="813"/>
      <c r="Q35" s="813"/>
      <c r="R35" s="813"/>
      <c r="S35" s="813"/>
      <c r="T35" s="813"/>
      <c r="U35" s="813"/>
      <c r="V35" s="814"/>
      <c r="W35" s="145" t="s">
        <v>0</v>
      </c>
      <c r="X35" s="146" t="s">
        <v>133</v>
      </c>
      <c r="Y35" s="150" t="s">
        <v>0</v>
      </c>
      <c r="Z35" s="372"/>
    </row>
    <row r="36" spans="2:26" s="365" customFormat="1" x14ac:dyDescent="0.2">
      <c r="B36" s="377"/>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78"/>
    </row>
    <row r="37" spans="2:26" s="365" customFormat="1" x14ac:dyDescent="0.2"/>
    <row r="38" spans="2:26" s="365" customFormat="1" x14ac:dyDescent="0.2"/>
  </sheetData>
  <mergeCells count="38">
    <mergeCell ref="C34:V35"/>
    <mergeCell ref="C30:O30"/>
    <mergeCell ref="P30:Y30"/>
    <mergeCell ref="C31:O31"/>
    <mergeCell ref="P31:Y31"/>
    <mergeCell ref="C32:O32"/>
    <mergeCell ref="P32:Y32"/>
    <mergeCell ref="C27:O27"/>
    <mergeCell ref="P27:Y27"/>
    <mergeCell ref="C28:O28"/>
    <mergeCell ref="P28:Y28"/>
    <mergeCell ref="C29:O29"/>
    <mergeCell ref="P29:Y29"/>
    <mergeCell ref="C22:G22"/>
    <mergeCell ref="H22:K22"/>
    <mergeCell ref="L22:M22"/>
    <mergeCell ref="O22:R22"/>
    <mergeCell ref="S22:T22"/>
    <mergeCell ref="C23:G23"/>
    <mergeCell ref="H23:K23"/>
    <mergeCell ref="L23:M23"/>
    <mergeCell ref="O23:R23"/>
    <mergeCell ref="S23:T23"/>
    <mergeCell ref="C17:G17"/>
    <mergeCell ref="H17:M17"/>
    <mergeCell ref="P17:T17"/>
    <mergeCell ref="U17:X17"/>
    <mergeCell ref="C21:G21"/>
    <mergeCell ref="H21:K21"/>
    <mergeCell ref="L21:M21"/>
    <mergeCell ref="O21:R21"/>
    <mergeCell ref="S21:T21"/>
    <mergeCell ref="B9:F10"/>
    <mergeCell ref="B4:Z4"/>
    <mergeCell ref="B6:F6"/>
    <mergeCell ref="G6:Z6"/>
    <mergeCell ref="B7:F7"/>
    <mergeCell ref="B8:F8"/>
  </mergeCells>
  <phoneticPr fontId="3"/>
  <dataValidations count="1">
    <dataValidation type="list" allowBlank="1" showInputMessage="1" showErrorMessage="1" sqref="G7:G10 L7 Q7 P8 Q9:Q10 W35 Y35" xr:uid="{00000000-0002-0000-2E00-000000000000}">
      <formula1>"□,■"</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F69"/>
  <sheetViews>
    <sheetView zoomScaleNormal="100" zoomScaleSheetLayoutView="70" workbookViewId="0">
      <selection activeCell="AH11" sqref="AH11:AI11"/>
    </sheetView>
  </sheetViews>
  <sheetFormatPr defaultColWidth="3.44140625" defaultRowHeight="13.2" x14ac:dyDescent="0.2"/>
  <cols>
    <col min="1" max="1" width="1" style="3" customWidth="1"/>
    <col min="2" max="2" width="3" style="380" customWidth="1"/>
    <col min="3" max="7" width="3.44140625" style="3"/>
    <col min="8" max="8" width="2.44140625" style="3" customWidth="1"/>
    <col min="9" max="19" width="3.44140625" style="3"/>
    <col min="20" max="22" width="4.21875" style="3" customWidth="1"/>
    <col min="23" max="23" width="3.44140625" style="3"/>
    <col min="24" max="24" width="3.6640625" style="3" customWidth="1"/>
    <col min="25" max="29" width="3.44140625" style="3"/>
    <col min="30" max="30" width="0.88671875" style="3" customWidth="1"/>
    <col min="31" max="16384" width="3.44140625" style="3"/>
  </cols>
  <sheetData>
    <row r="1" spans="2:29" s="365" customFormat="1" x14ac:dyDescent="0.2"/>
    <row r="2" spans="2:29" s="365" customFormat="1" x14ac:dyDescent="0.2">
      <c r="B2" s="365" t="s">
        <v>903</v>
      </c>
      <c r="W2" s="336" t="s">
        <v>10</v>
      </c>
      <c r="X2" s="325"/>
      <c r="Y2" s="325" t="s">
        <v>11</v>
      </c>
      <c r="Z2" s="325"/>
      <c r="AA2" s="325" t="s">
        <v>12</v>
      </c>
      <c r="AB2" s="325"/>
      <c r="AC2" s="325" t="s">
        <v>89</v>
      </c>
    </row>
    <row r="3" spans="2:29" s="365" customFormat="1" ht="6.75" customHeight="1" x14ac:dyDescent="0.2"/>
    <row r="4" spans="2:29" s="365" customFormat="1" x14ac:dyDescent="0.2">
      <c r="B4" s="788" t="s">
        <v>606</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row>
    <row r="5" spans="2:29" s="365" customFormat="1" ht="7.5" customHeight="1" x14ac:dyDescent="0.2"/>
    <row r="6" spans="2:29" s="365" customFormat="1" ht="19.5" customHeight="1" x14ac:dyDescent="0.2">
      <c r="B6" s="789" t="s">
        <v>123</v>
      </c>
      <c r="C6" s="789"/>
      <c r="D6" s="789"/>
      <c r="E6" s="789"/>
      <c r="F6" s="789"/>
      <c r="G6" s="794"/>
      <c r="H6" s="795"/>
      <c r="I6" s="795"/>
      <c r="J6" s="795"/>
      <c r="K6" s="795"/>
      <c r="L6" s="795"/>
      <c r="M6" s="795"/>
      <c r="N6" s="795"/>
      <c r="O6" s="795"/>
      <c r="P6" s="795"/>
      <c r="Q6" s="795"/>
      <c r="R6" s="795"/>
      <c r="S6" s="795"/>
      <c r="T6" s="795"/>
      <c r="U6" s="795"/>
      <c r="V6" s="795"/>
      <c r="W6" s="795"/>
      <c r="X6" s="795"/>
      <c r="Y6" s="795"/>
      <c r="Z6" s="795"/>
      <c r="AA6" s="795"/>
      <c r="AB6" s="795"/>
      <c r="AC6" s="796"/>
    </row>
    <row r="7" spans="2:29" s="365" customFormat="1" ht="19.5" customHeight="1" x14ac:dyDescent="0.2">
      <c r="B7" s="794" t="s">
        <v>124</v>
      </c>
      <c r="C7" s="795"/>
      <c r="D7" s="795"/>
      <c r="E7" s="795"/>
      <c r="F7" s="796"/>
      <c r="G7" s="142" t="s">
        <v>0</v>
      </c>
      <c r="H7" s="393" t="s">
        <v>125</v>
      </c>
      <c r="I7" s="393"/>
      <c r="J7" s="393"/>
      <c r="K7" s="393"/>
      <c r="L7" s="143" t="s">
        <v>0</v>
      </c>
      <c r="M7" s="393" t="s">
        <v>126</v>
      </c>
      <c r="N7" s="393"/>
      <c r="O7" s="393"/>
      <c r="P7" s="393"/>
      <c r="Q7" s="143" t="s">
        <v>0</v>
      </c>
      <c r="R7" s="393" t="s">
        <v>127</v>
      </c>
      <c r="S7" s="393"/>
      <c r="T7" s="393"/>
      <c r="U7" s="393"/>
      <c r="V7" s="393"/>
      <c r="W7" s="393"/>
      <c r="X7" s="393"/>
      <c r="Y7" s="393"/>
      <c r="Z7" s="393"/>
      <c r="AA7" s="393"/>
      <c r="AB7" s="393"/>
      <c r="AC7" s="399"/>
    </row>
    <row r="8" spans="2:29" s="365" customFormat="1" ht="19.5" customHeight="1" x14ac:dyDescent="0.2">
      <c r="B8" s="797" t="s">
        <v>128</v>
      </c>
      <c r="C8" s="798"/>
      <c r="D8" s="798"/>
      <c r="E8" s="798"/>
      <c r="F8" s="799"/>
      <c r="G8" s="161" t="s">
        <v>0</v>
      </c>
      <c r="H8" s="401" t="s">
        <v>129</v>
      </c>
      <c r="I8" s="401"/>
      <c r="J8" s="401"/>
      <c r="K8" s="401"/>
      <c r="L8" s="401"/>
      <c r="M8" s="401"/>
      <c r="N8" s="401"/>
      <c r="O8" s="401"/>
      <c r="P8" s="401"/>
      <c r="Q8" s="151" t="s">
        <v>0</v>
      </c>
      <c r="R8" s="401" t="s">
        <v>284</v>
      </c>
      <c r="S8" s="401"/>
      <c r="T8" s="401"/>
      <c r="U8" s="401"/>
      <c r="V8" s="401"/>
      <c r="W8" s="401"/>
      <c r="X8" s="401"/>
      <c r="Y8" s="401"/>
      <c r="Z8" s="401"/>
      <c r="AA8" s="401"/>
      <c r="AB8" s="401"/>
      <c r="AC8" s="402"/>
    </row>
    <row r="9" spans="2:29" s="365" customFormat="1" ht="19.5" customHeight="1" x14ac:dyDescent="0.2">
      <c r="B9" s="800"/>
      <c r="C9" s="801"/>
      <c r="D9" s="801"/>
      <c r="E9" s="801"/>
      <c r="F9" s="802"/>
      <c r="G9" s="145" t="s">
        <v>0</v>
      </c>
      <c r="H9" s="395" t="s">
        <v>607</v>
      </c>
      <c r="I9" s="395"/>
      <c r="J9" s="395"/>
      <c r="K9" s="395"/>
      <c r="L9" s="395"/>
      <c r="M9" s="395"/>
      <c r="N9" s="395"/>
      <c r="O9" s="395"/>
      <c r="P9" s="395"/>
      <c r="Q9" s="395"/>
      <c r="R9" s="395"/>
      <c r="S9" s="395"/>
      <c r="T9" s="395"/>
      <c r="U9" s="395"/>
      <c r="V9" s="395"/>
      <c r="W9" s="395"/>
      <c r="X9" s="395"/>
      <c r="Y9" s="395"/>
      <c r="Z9" s="395"/>
      <c r="AA9" s="395"/>
      <c r="AB9" s="395"/>
      <c r="AC9" s="403"/>
    </row>
    <row r="10" spans="2:29" s="365" customFormat="1" x14ac:dyDescent="0.2"/>
    <row r="11" spans="2:29" s="365" customFormat="1" x14ac:dyDescent="0.2">
      <c r="B11" s="365" t="s">
        <v>608</v>
      </c>
    </row>
    <row r="12" spans="2:29" s="365" customFormat="1" x14ac:dyDescent="0.2"/>
    <row r="13" spans="2:29" s="365" customFormat="1" ht="17.25" customHeight="1" x14ac:dyDescent="0.2">
      <c r="B13" s="311" t="s">
        <v>609</v>
      </c>
    </row>
    <row r="14" spans="2:29" s="365" customFormat="1" ht="6.75" customHeight="1" x14ac:dyDescent="0.2">
      <c r="B14" s="374"/>
      <c r="C14" s="375"/>
      <c r="D14" s="375"/>
      <c r="E14" s="375"/>
      <c r="F14" s="375"/>
      <c r="G14" s="375"/>
      <c r="H14" s="375"/>
      <c r="I14" s="375"/>
      <c r="J14" s="375"/>
      <c r="K14" s="375"/>
      <c r="L14" s="375"/>
      <c r="M14" s="375"/>
      <c r="N14" s="375"/>
      <c r="O14" s="375"/>
      <c r="P14" s="375"/>
      <c r="Q14" s="375"/>
      <c r="R14" s="375"/>
      <c r="S14" s="375"/>
      <c r="T14" s="375"/>
      <c r="U14" s="375"/>
      <c r="V14" s="375"/>
      <c r="W14" s="375"/>
      <c r="X14" s="375"/>
      <c r="Y14" s="374"/>
      <c r="Z14" s="375"/>
      <c r="AA14" s="375"/>
      <c r="AB14" s="375"/>
      <c r="AC14" s="376"/>
    </row>
    <row r="15" spans="2:29" s="365" customFormat="1" x14ac:dyDescent="0.2">
      <c r="B15" s="373"/>
      <c r="C15" s="365" t="s">
        <v>610</v>
      </c>
      <c r="Y15" s="373"/>
      <c r="AC15" s="372"/>
    </row>
    <row r="16" spans="2:29" s="365" customFormat="1" ht="6.75" customHeight="1" x14ac:dyDescent="0.2">
      <c r="B16" s="373"/>
      <c r="Y16" s="373"/>
      <c r="AC16" s="372"/>
    </row>
    <row r="17" spans="2:29" s="365" customFormat="1" ht="19.5" customHeight="1" x14ac:dyDescent="0.2">
      <c r="B17" s="373"/>
      <c r="C17" s="794"/>
      <c r="D17" s="795"/>
      <c r="E17" s="795"/>
      <c r="F17" s="795"/>
      <c r="G17" s="795"/>
      <c r="H17" s="795"/>
      <c r="I17" s="795"/>
      <c r="J17" s="795"/>
      <c r="K17" s="795"/>
      <c r="L17" s="795"/>
      <c r="M17" s="795"/>
      <c r="N17" s="393" t="s">
        <v>219</v>
      </c>
      <c r="O17" s="373"/>
      <c r="U17" s="325"/>
      <c r="V17" s="325"/>
      <c r="Y17" s="373"/>
      <c r="AC17" s="372"/>
    </row>
    <row r="18" spans="2:29" s="365" customFormat="1" x14ac:dyDescent="0.2">
      <c r="B18" s="373"/>
      <c r="L18" s="325"/>
      <c r="Q18" s="325"/>
      <c r="W18" s="325"/>
      <c r="Y18" s="373"/>
      <c r="AC18" s="372"/>
    </row>
    <row r="19" spans="2:29" s="365" customFormat="1" x14ac:dyDescent="0.2">
      <c r="B19" s="373"/>
      <c r="C19" s="365" t="s">
        <v>611</v>
      </c>
      <c r="Y19" s="373"/>
      <c r="AC19" s="372"/>
    </row>
    <row r="20" spans="2:29" s="365" customFormat="1" ht="6.75" customHeight="1" x14ac:dyDescent="0.2">
      <c r="B20" s="373"/>
      <c r="Y20" s="373"/>
      <c r="AC20" s="372"/>
    </row>
    <row r="21" spans="2:29" s="365" customFormat="1" ht="19.5" customHeight="1" x14ac:dyDescent="0.2">
      <c r="B21" s="373"/>
      <c r="C21" s="794"/>
      <c r="D21" s="795"/>
      <c r="E21" s="795"/>
      <c r="F21" s="795"/>
      <c r="G21" s="795"/>
      <c r="H21" s="795"/>
      <c r="I21" s="795"/>
      <c r="J21" s="795"/>
      <c r="K21" s="795"/>
      <c r="L21" s="795"/>
      <c r="M21" s="795"/>
      <c r="N21" s="393" t="s">
        <v>219</v>
      </c>
      <c r="O21" s="373"/>
      <c r="U21" s="325"/>
      <c r="V21" s="325"/>
      <c r="Y21" s="373"/>
      <c r="AC21" s="372"/>
    </row>
    <row r="22" spans="2:29" s="365" customFormat="1" x14ac:dyDescent="0.2">
      <c r="B22" s="373"/>
      <c r="L22" s="325"/>
      <c r="Q22" s="325"/>
      <c r="W22" s="325"/>
      <c r="Y22" s="373"/>
      <c r="AC22" s="372"/>
    </row>
    <row r="23" spans="2:29" s="365" customFormat="1" x14ac:dyDescent="0.2">
      <c r="B23" s="373"/>
      <c r="C23" s="365" t="s">
        <v>612</v>
      </c>
      <c r="L23" s="325"/>
      <c r="Q23" s="325"/>
      <c r="W23" s="325"/>
      <c r="Y23" s="373"/>
      <c r="Z23" s="129" t="s">
        <v>132</v>
      </c>
      <c r="AA23" s="129" t="s">
        <v>133</v>
      </c>
      <c r="AB23" s="129" t="s">
        <v>134</v>
      </c>
      <c r="AC23" s="372"/>
    </row>
    <row r="24" spans="2:29" s="365" customFormat="1" ht="7.5" customHeight="1" x14ac:dyDescent="0.2">
      <c r="B24" s="373"/>
      <c r="L24" s="325"/>
      <c r="Q24" s="325"/>
      <c r="W24" s="325"/>
      <c r="Y24" s="373"/>
      <c r="AC24" s="372"/>
    </row>
    <row r="25" spans="2:29" s="365" customFormat="1" ht="19.5" customHeight="1" x14ac:dyDescent="0.2">
      <c r="B25" s="373"/>
      <c r="C25" s="794"/>
      <c r="D25" s="795"/>
      <c r="E25" s="795"/>
      <c r="F25" s="795"/>
      <c r="G25" s="795"/>
      <c r="H25" s="795"/>
      <c r="I25" s="795"/>
      <c r="J25" s="795"/>
      <c r="K25" s="795"/>
      <c r="L25" s="795"/>
      <c r="M25" s="795"/>
      <c r="N25" s="399" t="s">
        <v>61</v>
      </c>
      <c r="P25" s="365" t="s">
        <v>613</v>
      </c>
      <c r="Q25" s="325"/>
      <c r="S25" s="365" t="s">
        <v>511</v>
      </c>
      <c r="W25" s="325"/>
      <c r="Y25" s="130"/>
      <c r="Z25" s="144" t="s">
        <v>0</v>
      </c>
      <c r="AA25" s="144" t="s">
        <v>133</v>
      </c>
      <c r="AB25" s="144" t="s">
        <v>0</v>
      </c>
      <c r="AC25" s="372"/>
    </row>
    <row r="26" spans="2:29" s="365" customFormat="1" x14ac:dyDescent="0.2">
      <c r="B26" s="373"/>
      <c r="L26" s="325"/>
      <c r="Q26" s="325"/>
      <c r="W26" s="325"/>
      <c r="Y26" s="373"/>
      <c r="AC26" s="372"/>
    </row>
    <row r="27" spans="2:29" s="365" customFormat="1" x14ac:dyDescent="0.2">
      <c r="B27" s="373"/>
      <c r="C27" s="365" t="s">
        <v>614</v>
      </c>
      <c r="Y27" s="373"/>
      <c r="AC27" s="372"/>
    </row>
    <row r="28" spans="2:29" s="365" customFormat="1" ht="6.75" customHeight="1" x14ac:dyDescent="0.2">
      <c r="B28" s="373"/>
      <c r="Y28" s="373"/>
      <c r="AC28" s="372"/>
    </row>
    <row r="29" spans="2:29" s="365" customFormat="1" ht="19.5" customHeight="1" x14ac:dyDescent="0.2">
      <c r="B29" s="373" t="s">
        <v>138</v>
      </c>
      <c r="C29" s="794" t="s">
        <v>139</v>
      </c>
      <c r="D29" s="795"/>
      <c r="E29" s="795"/>
      <c r="F29" s="795"/>
      <c r="G29" s="795"/>
      <c r="H29" s="796"/>
      <c r="I29" s="790"/>
      <c r="J29" s="791"/>
      <c r="K29" s="791"/>
      <c r="L29" s="791"/>
      <c r="M29" s="791"/>
      <c r="N29" s="791"/>
      <c r="O29" s="791"/>
      <c r="P29" s="791"/>
      <c r="Q29" s="791"/>
      <c r="R29" s="791"/>
      <c r="S29" s="791"/>
      <c r="T29" s="791"/>
      <c r="U29" s="791"/>
      <c r="V29" s="791"/>
      <c r="W29" s="792"/>
      <c r="X29" s="2"/>
      <c r="Y29" s="91"/>
      <c r="Z29" s="2"/>
      <c r="AA29" s="2"/>
      <c r="AB29" s="2"/>
      <c r="AC29" s="372"/>
    </row>
    <row r="30" spans="2:29" s="365" customFormat="1" ht="19.5" customHeight="1" x14ac:dyDescent="0.2">
      <c r="B30" s="373" t="s">
        <v>138</v>
      </c>
      <c r="C30" s="794" t="s">
        <v>140</v>
      </c>
      <c r="D30" s="795"/>
      <c r="E30" s="795"/>
      <c r="F30" s="795"/>
      <c r="G30" s="795"/>
      <c r="H30" s="796"/>
      <c r="I30" s="790"/>
      <c r="J30" s="791"/>
      <c r="K30" s="791"/>
      <c r="L30" s="791"/>
      <c r="M30" s="791"/>
      <c r="N30" s="791"/>
      <c r="O30" s="791"/>
      <c r="P30" s="791"/>
      <c r="Q30" s="791"/>
      <c r="R30" s="791"/>
      <c r="S30" s="791"/>
      <c r="T30" s="791"/>
      <c r="U30" s="791"/>
      <c r="V30" s="791"/>
      <c r="W30" s="792"/>
      <c r="X30" s="2"/>
      <c r="Y30" s="91"/>
      <c r="Z30" s="2"/>
      <c r="AA30" s="2"/>
      <c r="AB30" s="2"/>
      <c r="AC30" s="372"/>
    </row>
    <row r="31" spans="2:29" s="365" customFormat="1" ht="19.5" customHeight="1" x14ac:dyDescent="0.2">
      <c r="B31" s="373" t="s">
        <v>138</v>
      </c>
      <c r="C31" s="794" t="s">
        <v>141</v>
      </c>
      <c r="D31" s="795"/>
      <c r="E31" s="795"/>
      <c r="F31" s="795"/>
      <c r="G31" s="795"/>
      <c r="H31" s="796"/>
      <c r="I31" s="790"/>
      <c r="J31" s="791"/>
      <c r="K31" s="791"/>
      <c r="L31" s="791"/>
      <c r="M31" s="791"/>
      <c r="N31" s="791"/>
      <c r="O31" s="791"/>
      <c r="P31" s="791"/>
      <c r="Q31" s="791"/>
      <c r="R31" s="791"/>
      <c r="S31" s="791"/>
      <c r="T31" s="791"/>
      <c r="U31" s="791"/>
      <c r="V31" s="791"/>
      <c r="W31" s="792"/>
      <c r="X31" s="2"/>
      <c r="Y31" s="91"/>
      <c r="Z31" s="2"/>
      <c r="AA31" s="2"/>
      <c r="AB31" s="2"/>
      <c r="AC31" s="372"/>
    </row>
    <row r="32" spans="2:29" s="365" customFormat="1" ht="13.5" customHeight="1" x14ac:dyDescent="0.2">
      <c r="B32" s="373"/>
      <c r="C32" s="325"/>
      <c r="D32" s="325"/>
      <c r="E32" s="325"/>
      <c r="F32" s="325"/>
      <c r="G32" s="325"/>
      <c r="H32" s="325"/>
      <c r="I32" s="325"/>
      <c r="J32" s="325"/>
      <c r="K32" s="325"/>
      <c r="L32" s="325"/>
      <c r="M32" s="325"/>
      <c r="N32" s="325"/>
      <c r="O32" s="325"/>
      <c r="Y32" s="373"/>
      <c r="Z32" s="129" t="s">
        <v>132</v>
      </c>
      <c r="AA32" s="129" t="s">
        <v>133</v>
      </c>
      <c r="AB32" s="129" t="s">
        <v>134</v>
      </c>
      <c r="AC32" s="372"/>
    </row>
    <row r="33" spans="1:32" s="365" customFormat="1" ht="19.5" customHeight="1" x14ac:dyDescent="0.2">
      <c r="B33" s="373"/>
      <c r="C33" s="365" t="s">
        <v>615</v>
      </c>
      <c r="D33" s="325"/>
      <c r="E33" s="325"/>
      <c r="F33" s="325"/>
      <c r="G33" s="325"/>
      <c r="H33" s="325"/>
      <c r="I33" s="325"/>
      <c r="J33" s="325"/>
      <c r="K33" s="325"/>
      <c r="L33" s="325"/>
      <c r="M33" s="325"/>
      <c r="N33" s="325"/>
      <c r="O33" s="325"/>
      <c r="Y33" s="130"/>
      <c r="Z33" s="144" t="s">
        <v>0</v>
      </c>
      <c r="AA33" s="144" t="s">
        <v>133</v>
      </c>
      <c r="AB33" s="144" t="s">
        <v>0</v>
      </c>
      <c r="AC33" s="372"/>
    </row>
    <row r="34" spans="1:32" s="365" customFormat="1" ht="13.5" customHeight="1" x14ac:dyDescent="0.2">
      <c r="B34" s="373"/>
      <c r="C34" s="363"/>
      <c r="D34" s="325"/>
      <c r="E34" s="325"/>
      <c r="F34" s="325"/>
      <c r="G34" s="325"/>
      <c r="H34" s="325"/>
      <c r="I34" s="325"/>
      <c r="J34" s="325"/>
      <c r="K34" s="325"/>
      <c r="L34" s="325"/>
      <c r="M34" s="325"/>
      <c r="N34" s="325"/>
      <c r="O34" s="325"/>
      <c r="Y34" s="373"/>
      <c r="Z34" s="129"/>
      <c r="AA34" s="129"/>
      <c r="AB34" s="129"/>
      <c r="AC34" s="372"/>
    </row>
    <row r="35" spans="1:32" s="365" customFormat="1" ht="27.75" customHeight="1" x14ac:dyDescent="0.2">
      <c r="B35" s="373"/>
      <c r="C35" s="803" t="s">
        <v>616</v>
      </c>
      <c r="D35" s="803"/>
      <c r="E35" s="803"/>
      <c r="F35" s="803"/>
      <c r="G35" s="803"/>
      <c r="H35" s="803"/>
      <c r="I35" s="803"/>
      <c r="J35" s="803"/>
      <c r="K35" s="803"/>
      <c r="L35" s="803"/>
      <c r="M35" s="803"/>
      <c r="N35" s="803"/>
      <c r="O35" s="803"/>
      <c r="P35" s="803"/>
      <c r="Q35" s="803"/>
      <c r="R35" s="803"/>
      <c r="S35" s="803"/>
      <c r="T35" s="803"/>
      <c r="U35" s="803"/>
      <c r="V35" s="803"/>
      <c r="W35" s="803"/>
      <c r="X35" s="803"/>
      <c r="Y35" s="130"/>
      <c r="Z35" s="144" t="s">
        <v>0</v>
      </c>
      <c r="AA35" s="144" t="s">
        <v>133</v>
      </c>
      <c r="AB35" s="144" t="s">
        <v>0</v>
      </c>
      <c r="AC35" s="372"/>
    </row>
    <row r="36" spans="1:32" s="365" customFormat="1" ht="9" customHeight="1" x14ac:dyDescent="0.2">
      <c r="B36" s="377"/>
      <c r="C36" s="311"/>
      <c r="D36" s="311"/>
      <c r="E36" s="311"/>
      <c r="F36" s="311"/>
      <c r="G36" s="311"/>
      <c r="H36" s="311"/>
      <c r="I36" s="311"/>
      <c r="J36" s="311"/>
      <c r="K36" s="311"/>
      <c r="L36" s="311"/>
      <c r="M36" s="311"/>
      <c r="N36" s="311"/>
      <c r="O36" s="311"/>
      <c r="P36" s="311"/>
      <c r="Q36" s="311"/>
      <c r="R36" s="311"/>
      <c r="S36" s="311"/>
      <c r="T36" s="311"/>
      <c r="U36" s="311"/>
      <c r="V36" s="311"/>
      <c r="W36" s="311"/>
      <c r="X36" s="311"/>
      <c r="Y36" s="377"/>
      <c r="Z36" s="311"/>
      <c r="AA36" s="311"/>
      <c r="AB36" s="311"/>
      <c r="AC36" s="378"/>
    </row>
    <row r="37" spans="1:32" s="365" customFormat="1" x14ac:dyDescent="0.2"/>
    <row r="38" spans="1:32" s="365" customFormat="1" ht="16.5" customHeight="1" x14ac:dyDescent="0.2">
      <c r="B38" s="311" t="s">
        <v>617</v>
      </c>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row>
    <row r="39" spans="1:32" s="365" customFormat="1" x14ac:dyDescent="0.2">
      <c r="A39" s="372"/>
      <c r="B39" s="373"/>
      <c r="C39" s="375"/>
      <c r="Y39" s="373"/>
      <c r="AC39" s="372"/>
    </row>
    <row r="40" spans="1:32" s="365" customFormat="1" x14ac:dyDescent="0.2">
      <c r="B40" s="373"/>
      <c r="Y40" s="373"/>
      <c r="Z40" s="129" t="s">
        <v>132</v>
      </c>
      <c r="AA40" s="129" t="s">
        <v>133</v>
      </c>
      <c r="AB40" s="129" t="s">
        <v>134</v>
      </c>
      <c r="AC40" s="372"/>
    </row>
    <row r="41" spans="1:32" s="365" customFormat="1" ht="19.5" customHeight="1" x14ac:dyDescent="0.2">
      <c r="B41" s="373"/>
      <c r="C41" s="365" t="s">
        <v>135</v>
      </c>
      <c r="D41" s="325"/>
      <c r="E41" s="325"/>
      <c r="F41" s="325"/>
      <c r="G41" s="325"/>
      <c r="H41" s="325"/>
      <c r="I41" s="325"/>
      <c r="J41" s="325"/>
      <c r="K41" s="325"/>
      <c r="L41" s="325"/>
      <c r="M41" s="325"/>
      <c r="N41" s="325"/>
      <c r="O41" s="325"/>
      <c r="Y41" s="130"/>
      <c r="Z41" s="144" t="s">
        <v>0</v>
      </c>
      <c r="AA41" s="144" t="s">
        <v>133</v>
      </c>
      <c r="AB41" s="144" t="s">
        <v>0</v>
      </c>
      <c r="AC41" s="372"/>
    </row>
    <row r="42" spans="1:32" s="365" customFormat="1" x14ac:dyDescent="0.2">
      <c r="B42" s="373"/>
      <c r="D42" s="325"/>
      <c r="E42" s="325"/>
      <c r="F42" s="325"/>
      <c r="G42" s="325"/>
      <c r="H42" s="325"/>
      <c r="I42" s="325"/>
      <c r="J42" s="325"/>
      <c r="K42" s="325"/>
      <c r="L42" s="325"/>
      <c r="M42" s="325"/>
      <c r="N42" s="325"/>
      <c r="O42" s="325"/>
      <c r="Y42" s="418"/>
      <c r="Z42" s="415"/>
      <c r="AA42" s="415"/>
      <c r="AB42" s="415"/>
      <c r="AC42" s="372"/>
    </row>
    <row r="43" spans="1:32" s="365" customFormat="1" ht="19.5" customHeight="1" x14ac:dyDescent="0.2">
      <c r="B43" s="373"/>
      <c r="C43" s="365" t="s">
        <v>136</v>
      </c>
      <c r="D43" s="325"/>
      <c r="E43" s="325"/>
      <c r="F43" s="325"/>
      <c r="G43" s="325"/>
      <c r="H43" s="325"/>
      <c r="I43" s="325"/>
      <c r="J43" s="325"/>
      <c r="K43" s="325"/>
      <c r="L43" s="325"/>
      <c r="M43" s="325"/>
      <c r="N43" s="325"/>
      <c r="O43" s="325"/>
      <c r="Y43" s="130"/>
      <c r="Z43" s="144" t="s">
        <v>0</v>
      </c>
      <c r="AA43" s="144" t="s">
        <v>133</v>
      </c>
      <c r="AB43" s="144" t="s">
        <v>0</v>
      </c>
      <c r="AC43" s="372"/>
    </row>
    <row r="44" spans="1:32" s="365" customFormat="1" x14ac:dyDescent="0.2">
      <c r="B44" s="373"/>
      <c r="L44" s="325"/>
      <c r="Q44" s="325"/>
      <c r="W44" s="325"/>
      <c r="Y44" s="373"/>
      <c r="AC44" s="372"/>
    </row>
    <row r="45" spans="1:32" s="365" customFormat="1" x14ac:dyDescent="0.2">
      <c r="B45" s="373"/>
      <c r="C45" s="365" t="s">
        <v>137</v>
      </c>
      <c r="Y45" s="373"/>
      <c r="AC45" s="372"/>
    </row>
    <row r="46" spans="1:32" s="365" customFormat="1" ht="6.75" customHeight="1" x14ac:dyDescent="0.2">
      <c r="B46" s="373"/>
      <c r="Y46" s="373"/>
      <c r="AC46" s="372"/>
    </row>
    <row r="47" spans="1:32" s="365" customFormat="1" ht="23.25" customHeight="1" x14ac:dyDescent="0.2">
      <c r="B47" s="373" t="s">
        <v>138</v>
      </c>
      <c r="C47" s="794" t="s">
        <v>139</v>
      </c>
      <c r="D47" s="795"/>
      <c r="E47" s="795"/>
      <c r="F47" s="795"/>
      <c r="G47" s="795"/>
      <c r="H47" s="796"/>
      <c r="I47" s="794"/>
      <c r="J47" s="795"/>
      <c r="K47" s="795"/>
      <c r="L47" s="795"/>
      <c r="M47" s="795"/>
      <c r="N47" s="795"/>
      <c r="O47" s="795"/>
      <c r="P47" s="795"/>
      <c r="Q47" s="795"/>
      <c r="R47" s="795"/>
      <c r="S47" s="795"/>
      <c r="T47" s="795"/>
      <c r="U47" s="795"/>
      <c r="V47" s="795"/>
      <c r="W47" s="796"/>
      <c r="X47" s="2"/>
      <c r="Y47" s="91"/>
      <c r="Z47" s="2"/>
      <c r="AA47" s="2"/>
      <c r="AB47" s="2"/>
      <c r="AC47" s="372"/>
    </row>
    <row r="48" spans="1:32" s="365" customFormat="1" ht="23.25" customHeight="1" x14ac:dyDescent="0.2">
      <c r="B48" s="373" t="s">
        <v>138</v>
      </c>
      <c r="C48" s="794" t="s">
        <v>140</v>
      </c>
      <c r="D48" s="795"/>
      <c r="E48" s="795"/>
      <c r="F48" s="795"/>
      <c r="G48" s="795"/>
      <c r="H48" s="796"/>
      <c r="I48" s="794"/>
      <c r="J48" s="795"/>
      <c r="K48" s="795"/>
      <c r="L48" s="795"/>
      <c r="M48" s="795"/>
      <c r="N48" s="795"/>
      <c r="O48" s="795"/>
      <c r="P48" s="795"/>
      <c r="Q48" s="795"/>
      <c r="R48" s="795"/>
      <c r="S48" s="795"/>
      <c r="T48" s="795"/>
      <c r="U48" s="795"/>
      <c r="V48" s="795"/>
      <c r="W48" s="796"/>
      <c r="X48" s="2"/>
      <c r="Y48" s="91"/>
      <c r="Z48" s="2"/>
      <c r="AA48" s="2"/>
      <c r="AB48" s="2"/>
      <c r="AC48" s="372"/>
    </row>
    <row r="49" spans="2:29" s="365" customFormat="1" ht="23.25" customHeight="1" x14ac:dyDescent="0.2">
      <c r="B49" s="373" t="s">
        <v>138</v>
      </c>
      <c r="C49" s="794" t="s">
        <v>141</v>
      </c>
      <c r="D49" s="795"/>
      <c r="E49" s="795"/>
      <c r="F49" s="795"/>
      <c r="G49" s="795"/>
      <c r="H49" s="796"/>
      <c r="I49" s="794"/>
      <c r="J49" s="795"/>
      <c r="K49" s="795"/>
      <c r="L49" s="795"/>
      <c r="M49" s="795"/>
      <c r="N49" s="795"/>
      <c r="O49" s="795"/>
      <c r="P49" s="795"/>
      <c r="Q49" s="795"/>
      <c r="R49" s="795"/>
      <c r="S49" s="795"/>
      <c r="T49" s="795"/>
      <c r="U49" s="795"/>
      <c r="V49" s="795"/>
      <c r="W49" s="796"/>
      <c r="X49" s="2"/>
      <c r="Y49" s="91"/>
      <c r="Z49" s="2"/>
      <c r="AA49" s="2"/>
      <c r="AB49" s="2"/>
      <c r="AC49" s="372"/>
    </row>
    <row r="50" spans="2:29" s="365" customFormat="1" x14ac:dyDescent="0.2">
      <c r="B50" s="373"/>
      <c r="C50" s="325"/>
      <c r="D50" s="325"/>
      <c r="E50" s="325"/>
      <c r="F50" s="325"/>
      <c r="G50" s="325"/>
      <c r="H50" s="325"/>
      <c r="I50" s="2"/>
      <c r="J50" s="2"/>
      <c r="K50" s="2"/>
      <c r="L50" s="2"/>
      <c r="M50" s="2"/>
      <c r="N50" s="2"/>
      <c r="O50" s="2"/>
      <c r="P50" s="2"/>
      <c r="Q50" s="2"/>
      <c r="R50" s="2"/>
      <c r="S50" s="2"/>
      <c r="T50" s="2"/>
      <c r="U50" s="2"/>
      <c r="V50" s="2"/>
      <c r="W50" s="2"/>
      <c r="X50" s="2"/>
      <c r="Y50" s="91"/>
      <c r="Z50" s="2"/>
      <c r="AA50" s="2"/>
      <c r="AB50" s="2"/>
      <c r="AC50" s="372"/>
    </row>
    <row r="51" spans="2:29" s="365" customFormat="1" ht="27" customHeight="1" x14ac:dyDescent="0.2">
      <c r="B51" s="373"/>
      <c r="C51" s="803" t="s">
        <v>142</v>
      </c>
      <c r="D51" s="803"/>
      <c r="E51" s="803"/>
      <c r="F51" s="803"/>
      <c r="G51" s="803"/>
      <c r="H51" s="803"/>
      <c r="I51" s="803"/>
      <c r="J51" s="803"/>
      <c r="K51" s="803"/>
      <c r="L51" s="803"/>
      <c r="M51" s="803"/>
      <c r="N51" s="803"/>
      <c r="O51" s="803"/>
      <c r="P51" s="803"/>
      <c r="Q51" s="803"/>
      <c r="R51" s="803"/>
      <c r="S51" s="803"/>
      <c r="T51" s="803"/>
      <c r="U51" s="803"/>
      <c r="V51" s="803"/>
      <c r="W51" s="803"/>
      <c r="X51" s="803"/>
      <c r="Y51" s="408"/>
      <c r="Z51" s="129" t="s">
        <v>132</v>
      </c>
      <c r="AA51" s="129" t="s">
        <v>133</v>
      </c>
      <c r="AB51" s="129" t="s">
        <v>134</v>
      </c>
      <c r="AC51" s="372"/>
    </row>
    <row r="52" spans="2:29" s="365" customFormat="1" ht="6" customHeight="1" x14ac:dyDescent="0.2">
      <c r="B52" s="373"/>
      <c r="C52" s="325"/>
      <c r="D52" s="325"/>
      <c r="E52" s="325"/>
      <c r="F52" s="325"/>
      <c r="G52" s="325"/>
      <c r="H52" s="325"/>
      <c r="I52" s="325"/>
      <c r="J52" s="325"/>
      <c r="K52" s="325"/>
      <c r="L52" s="325"/>
      <c r="M52" s="325"/>
      <c r="N52" s="325"/>
      <c r="O52" s="325"/>
      <c r="Y52" s="373"/>
      <c r="AC52" s="372"/>
    </row>
    <row r="53" spans="2:29" s="365" customFormat="1" ht="19.5" customHeight="1" x14ac:dyDescent="0.2">
      <c r="B53" s="373"/>
      <c r="D53" s="365" t="s">
        <v>618</v>
      </c>
      <c r="E53" s="325"/>
      <c r="F53" s="325"/>
      <c r="G53" s="325"/>
      <c r="H53" s="325"/>
      <c r="I53" s="325"/>
      <c r="J53" s="325"/>
      <c r="K53" s="325"/>
      <c r="L53" s="325"/>
      <c r="M53" s="325"/>
      <c r="N53" s="325"/>
      <c r="O53" s="325"/>
      <c r="Y53" s="130"/>
      <c r="Z53" s="144" t="s">
        <v>0</v>
      </c>
      <c r="AA53" s="144" t="s">
        <v>133</v>
      </c>
      <c r="AB53" s="144" t="s">
        <v>0</v>
      </c>
      <c r="AC53" s="372"/>
    </row>
    <row r="54" spans="2:29" s="365" customFormat="1" ht="6.75" customHeight="1" x14ac:dyDescent="0.2">
      <c r="B54" s="373"/>
      <c r="Y54" s="373"/>
      <c r="AC54" s="372"/>
    </row>
    <row r="55" spans="2:29" s="2" customFormat="1" ht="18" customHeight="1" x14ac:dyDescent="0.2">
      <c r="B55" s="366"/>
      <c r="D55" s="2" t="s">
        <v>143</v>
      </c>
      <c r="Y55" s="130"/>
      <c r="Z55" s="144" t="s">
        <v>0</v>
      </c>
      <c r="AA55" s="144" t="s">
        <v>133</v>
      </c>
      <c r="AB55" s="144" t="s">
        <v>0</v>
      </c>
      <c r="AC55" s="88"/>
    </row>
    <row r="56" spans="2:29" s="365" customFormat="1" ht="6.75" customHeight="1" x14ac:dyDescent="0.2">
      <c r="B56" s="373"/>
      <c r="Y56" s="373"/>
      <c r="AC56" s="372"/>
    </row>
    <row r="57" spans="2:29" s="2" customFormat="1" ht="18" customHeight="1" x14ac:dyDescent="0.2">
      <c r="B57" s="366"/>
      <c r="D57" s="2" t="s">
        <v>619</v>
      </c>
      <c r="Y57" s="130"/>
      <c r="Z57" s="144" t="s">
        <v>0</v>
      </c>
      <c r="AA57" s="144" t="s">
        <v>133</v>
      </c>
      <c r="AB57" s="144" t="s">
        <v>0</v>
      </c>
      <c r="AC57" s="88"/>
    </row>
    <row r="58" spans="2:29" s="365" customFormat="1" ht="6.75" customHeight="1" x14ac:dyDescent="0.2">
      <c r="B58" s="373"/>
      <c r="Y58" s="373"/>
      <c r="AC58" s="372"/>
    </row>
    <row r="59" spans="2:29" s="2" customFormat="1" ht="18" customHeight="1" x14ac:dyDescent="0.2">
      <c r="B59" s="366"/>
      <c r="D59" s="2" t="s">
        <v>620</v>
      </c>
      <c r="Y59" s="130"/>
      <c r="Z59" s="144" t="s">
        <v>0</v>
      </c>
      <c r="AA59" s="144" t="s">
        <v>133</v>
      </c>
      <c r="AB59" s="144" t="s">
        <v>0</v>
      </c>
      <c r="AC59" s="88"/>
    </row>
    <row r="60" spans="2:29" s="365" customFormat="1" ht="6.75" customHeight="1" x14ac:dyDescent="0.2">
      <c r="B60" s="373"/>
      <c r="Y60" s="373"/>
      <c r="AC60" s="372"/>
    </row>
    <row r="61" spans="2:29" ht="18" customHeight="1" x14ac:dyDescent="0.2">
      <c r="B61" s="131"/>
      <c r="D61" s="2" t="s">
        <v>621</v>
      </c>
      <c r="Y61" s="130"/>
      <c r="Z61" s="144" t="s">
        <v>0</v>
      </c>
      <c r="AA61" s="144" t="s">
        <v>133</v>
      </c>
      <c r="AB61" s="144" t="s">
        <v>0</v>
      </c>
      <c r="AC61" s="87"/>
    </row>
    <row r="62" spans="2:29" x14ac:dyDescent="0.2">
      <c r="B62" s="131"/>
      <c r="Y62" s="132"/>
      <c r="AC62" s="87"/>
    </row>
    <row r="63" spans="2:29" ht="27" customHeight="1" x14ac:dyDescent="0.2">
      <c r="B63" s="131"/>
      <c r="C63" s="803" t="s">
        <v>148</v>
      </c>
      <c r="D63" s="803"/>
      <c r="E63" s="803"/>
      <c r="F63" s="803"/>
      <c r="G63" s="803"/>
      <c r="H63" s="803"/>
      <c r="I63" s="803"/>
      <c r="J63" s="803"/>
      <c r="K63" s="803"/>
      <c r="L63" s="803"/>
      <c r="M63" s="803"/>
      <c r="N63" s="803"/>
      <c r="O63" s="803"/>
      <c r="P63" s="803"/>
      <c r="Q63" s="803"/>
      <c r="R63" s="803"/>
      <c r="S63" s="803"/>
      <c r="T63" s="803"/>
      <c r="U63" s="803"/>
      <c r="V63" s="803"/>
      <c r="W63" s="803"/>
      <c r="X63" s="803"/>
      <c r="Y63" s="130"/>
      <c r="Z63" s="144" t="s">
        <v>0</v>
      </c>
      <c r="AA63" s="144" t="s">
        <v>133</v>
      </c>
      <c r="AB63" s="144" t="s">
        <v>0</v>
      </c>
      <c r="AC63" s="87"/>
    </row>
    <row r="64" spans="2:29" x14ac:dyDescent="0.2">
      <c r="B64" s="131"/>
      <c r="Y64" s="158"/>
      <c r="Z64" s="59"/>
      <c r="AA64" s="59"/>
      <c r="AB64" s="59"/>
      <c r="AC64" s="60"/>
    </row>
    <row r="65" spans="2:29" s="2" customFormat="1" x14ac:dyDescent="0.2">
      <c r="B65" s="222" t="s">
        <v>622</v>
      </c>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row>
    <row r="66" spans="2:29" s="2" customFormat="1" x14ac:dyDescent="0.2">
      <c r="B66" s="133" t="s">
        <v>623</v>
      </c>
    </row>
    <row r="67" spans="2:29" s="2" customFormat="1" x14ac:dyDescent="0.2">
      <c r="B67" s="133" t="s">
        <v>624</v>
      </c>
    </row>
    <row r="68" spans="2:29" s="2" customFormat="1" x14ac:dyDescent="0.2">
      <c r="B68" s="133" t="s">
        <v>625</v>
      </c>
    </row>
    <row r="69" spans="2:29" s="133" customFormat="1" ht="10.8" x14ac:dyDescent="0.2">
      <c r="B69" s="426" t="s">
        <v>626</v>
      </c>
      <c r="C69" s="133" t="s">
        <v>627</v>
      </c>
    </row>
  </sheetData>
  <mergeCells count="23">
    <mergeCell ref="C49:H49"/>
    <mergeCell ref="I49:W49"/>
    <mergeCell ref="C51:X51"/>
    <mergeCell ref="C63:X63"/>
    <mergeCell ref="C31:H31"/>
    <mergeCell ref="I31:W31"/>
    <mergeCell ref="C35:X35"/>
    <mergeCell ref="C47:H47"/>
    <mergeCell ref="I47:W47"/>
    <mergeCell ref="C48:H48"/>
    <mergeCell ref="I48:W48"/>
    <mergeCell ref="C21:M21"/>
    <mergeCell ref="C25:M25"/>
    <mergeCell ref="C29:H29"/>
    <mergeCell ref="I29:W29"/>
    <mergeCell ref="C30:H30"/>
    <mergeCell ref="I30:W30"/>
    <mergeCell ref="C17:M17"/>
    <mergeCell ref="B4:AC4"/>
    <mergeCell ref="B6:F6"/>
    <mergeCell ref="G6:AC6"/>
    <mergeCell ref="B7:F7"/>
    <mergeCell ref="B8:F9"/>
  </mergeCells>
  <phoneticPr fontId="3"/>
  <dataValidations count="1">
    <dataValidation type="list" allowBlank="1" showInputMessage="1" showErrorMessage="1" sqref="G7:G9 L7 Q7:Q8 Z25 AB25 Z33 AB33 Z35 AB35 Z41 AB41 Z43 AB43 Z53 AB53 Z55 AB55 Z57 AB57 Z59 AB59 Z61 AB61 Z63 AB63" xr:uid="{00000000-0002-0000-3000-000000000000}">
      <formula1>"□,■"</formula1>
    </dataValidation>
  </dataValidations>
  <pageMargins left="0.7" right="0.7" top="0.75" bottom="0.75" header="0.3" footer="0.3"/>
  <pageSetup paperSize="9" scale="77" orientation="portrait" r:id="rId1"/>
  <rowBreaks count="1" manualBreakCount="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K78"/>
  <sheetViews>
    <sheetView view="pageBreakPreview" zoomScaleNormal="100" zoomScaleSheetLayoutView="100" workbookViewId="0">
      <selection activeCell="AG9" sqref="AG9"/>
    </sheetView>
  </sheetViews>
  <sheetFormatPr defaultColWidth="3.44140625" defaultRowHeight="13.2" x14ac:dyDescent="0.2"/>
  <cols>
    <col min="1" max="1" width="3.44140625" style="3"/>
    <col min="2" max="2" width="3" style="380" customWidth="1"/>
    <col min="3" max="7" width="3.44140625" style="3"/>
    <col min="8" max="8" width="2.44140625" style="3" customWidth="1"/>
    <col min="9" max="16384" width="3.44140625" style="3"/>
  </cols>
  <sheetData>
    <row r="1" spans="2:27" s="365" customFormat="1" x14ac:dyDescent="0.2"/>
    <row r="2" spans="2:27" s="365" customFormat="1" x14ac:dyDescent="0.2">
      <c r="B2" s="365" t="s">
        <v>510</v>
      </c>
      <c r="AA2" s="336" t="s">
        <v>904</v>
      </c>
    </row>
    <row r="3" spans="2:27" s="365" customFormat="1" ht="8.25" customHeight="1" x14ac:dyDescent="0.2"/>
    <row r="4" spans="2:27" s="365" customFormat="1" x14ac:dyDescent="0.2">
      <c r="B4" s="788" t="s">
        <v>905</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row>
    <row r="5" spans="2:27" s="365" customFormat="1" ht="6.75" customHeight="1" x14ac:dyDescent="0.2"/>
    <row r="6" spans="2:27" s="365" customFormat="1" ht="18.600000000000001" customHeight="1" x14ac:dyDescent="0.2">
      <c r="B6" s="789" t="s">
        <v>92</v>
      </c>
      <c r="C6" s="789"/>
      <c r="D6" s="789"/>
      <c r="E6" s="789"/>
      <c r="F6" s="789"/>
      <c r="G6" s="794"/>
      <c r="H6" s="795"/>
      <c r="I6" s="795"/>
      <c r="J6" s="795"/>
      <c r="K6" s="795"/>
      <c r="L6" s="795"/>
      <c r="M6" s="795"/>
      <c r="N6" s="795"/>
      <c r="O6" s="795"/>
      <c r="P6" s="795"/>
      <c r="Q6" s="795"/>
      <c r="R6" s="795"/>
      <c r="S6" s="795"/>
      <c r="T6" s="795"/>
      <c r="U6" s="795"/>
      <c r="V6" s="795"/>
      <c r="W6" s="795"/>
      <c r="X6" s="795"/>
      <c r="Y6" s="795"/>
      <c r="Z6" s="795"/>
      <c r="AA6" s="796"/>
    </row>
    <row r="7" spans="2:27" s="365" customFormat="1" ht="19.5" customHeight="1" x14ac:dyDescent="0.2">
      <c r="B7" s="789" t="s">
        <v>123</v>
      </c>
      <c r="C7" s="789"/>
      <c r="D7" s="789"/>
      <c r="E7" s="789"/>
      <c r="F7" s="789"/>
      <c r="G7" s="794"/>
      <c r="H7" s="795"/>
      <c r="I7" s="795"/>
      <c r="J7" s="795"/>
      <c r="K7" s="795"/>
      <c r="L7" s="795"/>
      <c r="M7" s="795"/>
      <c r="N7" s="795"/>
      <c r="O7" s="795"/>
      <c r="P7" s="795"/>
      <c r="Q7" s="795"/>
      <c r="R7" s="795"/>
      <c r="S7" s="795"/>
      <c r="T7" s="795"/>
      <c r="U7" s="795"/>
      <c r="V7" s="795"/>
      <c r="W7" s="795"/>
      <c r="X7" s="795"/>
      <c r="Y7" s="795"/>
      <c r="Z7" s="795"/>
      <c r="AA7" s="796"/>
    </row>
    <row r="8" spans="2:27" s="365" customFormat="1" ht="19.5" customHeight="1" x14ac:dyDescent="0.2">
      <c r="B8" s="794" t="s">
        <v>124</v>
      </c>
      <c r="C8" s="795"/>
      <c r="D8" s="795"/>
      <c r="E8" s="795"/>
      <c r="F8" s="796"/>
      <c r="G8" s="809" t="s">
        <v>906</v>
      </c>
      <c r="H8" s="810"/>
      <c r="I8" s="810"/>
      <c r="J8" s="810"/>
      <c r="K8" s="810"/>
      <c r="L8" s="810"/>
      <c r="M8" s="810"/>
      <c r="N8" s="810"/>
      <c r="O8" s="810"/>
      <c r="P8" s="810"/>
      <c r="Q8" s="810"/>
      <c r="R8" s="810"/>
      <c r="S8" s="810"/>
      <c r="T8" s="810"/>
      <c r="U8" s="810"/>
      <c r="V8" s="810"/>
      <c r="W8" s="810"/>
      <c r="X8" s="810"/>
      <c r="Y8" s="810"/>
      <c r="Z8" s="810"/>
      <c r="AA8" s="811"/>
    </row>
    <row r="9" spans="2:27" ht="20.100000000000001" customHeight="1" x14ac:dyDescent="0.2">
      <c r="B9" s="797" t="s">
        <v>128</v>
      </c>
      <c r="C9" s="798"/>
      <c r="D9" s="798"/>
      <c r="E9" s="798"/>
      <c r="F9" s="798"/>
      <c r="G9" s="961" t="s">
        <v>907</v>
      </c>
      <c r="H9" s="961"/>
      <c r="I9" s="961"/>
      <c r="J9" s="961"/>
      <c r="K9" s="961"/>
      <c r="L9" s="961"/>
      <c r="M9" s="961"/>
      <c r="N9" s="961" t="s">
        <v>908</v>
      </c>
      <c r="O9" s="961"/>
      <c r="P9" s="961"/>
      <c r="Q9" s="961"/>
      <c r="R9" s="961"/>
      <c r="S9" s="961"/>
      <c r="T9" s="961"/>
      <c r="U9" s="961" t="s">
        <v>909</v>
      </c>
      <c r="V9" s="961"/>
      <c r="W9" s="961"/>
      <c r="X9" s="961"/>
      <c r="Y9" s="961"/>
      <c r="Z9" s="961"/>
      <c r="AA9" s="961"/>
    </row>
    <row r="10" spans="2:27" ht="20.100000000000001" customHeight="1" x14ac:dyDescent="0.2">
      <c r="B10" s="807"/>
      <c r="C10" s="788"/>
      <c r="D10" s="788"/>
      <c r="E10" s="788"/>
      <c r="F10" s="788"/>
      <c r="G10" s="961" t="s">
        <v>910</v>
      </c>
      <c r="H10" s="961"/>
      <c r="I10" s="961"/>
      <c r="J10" s="961"/>
      <c r="K10" s="961"/>
      <c r="L10" s="961"/>
      <c r="M10" s="961"/>
      <c r="N10" s="961" t="s">
        <v>911</v>
      </c>
      <c r="O10" s="961"/>
      <c r="P10" s="961"/>
      <c r="Q10" s="961"/>
      <c r="R10" s="961"/>
      <c r="S10" s="961"/>
      <c r="T10" s="961"/>
      <c r="U10" s="961" t="s">
        <v>912</v>
      </c>
      <c r="V10" s="961"/>
      <c r="W10" s="961"/>
      <c r="X10" s="961"/>
      <c r="Y10" s="961"/>
      <c r="Z10" s="961"/>
      <c r="AA10" s="961"/>
    </row>
    <row r="11" spans="2:27" ht="20.100000000000001" customHeight="1" x14ac:dyDescent="0.2">
      <c r="B11" s="807"/>
      <c r="C11" s="788"/>
      <c r="D11" s="788"/>
      <c r="E11" s="788"/>
      <c r="F11" s="788"/>
      <c r="G11" s="961" t="s">
        <v>913</v>
      </c>
      <c r="H11" s="961"/>
      <c r="I11" s="961"/>
      <c r="J11" s="961"/>
      <c r="K11" s="961"/>
      <c r="L11" s="961"/>
      <c r="M11" s="961"/>
      <c r="N11" s="961" t="s">
        <v>914</v>
      </c>
      <c r="O11" s="961"/>
      <c r="P11" s="961"/>
      <c r="Q11" s="961"/>
      <c r="R11" s="961"/>
      <c r="S11" s="961"/>
      <c r="T11" s="961"/>
      <c r="U11" s="961" t="s">
        <v>915</v>
      </c>
      <c r="V11" s="961"/>
      <c r="W11" s="961"/>
      <c r="X11" s="961"/>
      <c r="Y11" s="961"/>
      <c r="Z11" s="961"/>
      <c r="AA11" s="961"/>
    </row>
    <row r="12" spans="2:27" ht="20.100000000000001" customHeight="1" x14ac:dyDescent="0.2">
      <c r="B12" s="807"/>
      <c r="C12" s="788"/>
      <c r="D12" s="788"/>
      <c r="E12" s="788"/>
      <c r="F12" s="788"/>
      <c r="G12" s="961" t="s">
        <v>916</v>
      </c>
      <c r="H12" s="961"/>
      <c r="I12" s="961"/>
      <c r="J12" s="961"/>
      <c r="K12" s="961"/>
      <c r="L12" s="961"/>
      <c r="M12" s="961"/>
      <c r="N12" s="961" t="s">
        <v>917</v>
      </c>
      <c r="O12" s="961"/>
      <c r="P12" s="961"/>
      <c r="Q12" s="961"/>
      <c r="R12" s="961"/>
      <c r="S12" s="961"/>
      <c r="T12" s="961"/>
      <c r="U12" s="962" t="s">
        <v>918</v>
      </c>
      <c r="V12" s="962"/>
      <c r="W12" s="962"/>
      <c r="X12" s="962"/>
      <c r="Y12" s="962"/>
      <c r="Z12" s="962"/>
      <c r="AA12" s="962"/>
    </row>
    <row r="13" spans="2:27" ht="20.100000000000001" customHeight="1" x14ac:dyDescent="0.2">
      <c r="B13" s="807"/>
      <c r="C13" s="788"/>
      <c r="D13" s="788"/>
      <c r="E13" s="788"/>
      <c r="F13" s="788"/>
      <c r="G13" s="961" t="s">
        <v>919</v>
      </c>
      <c r="H13" s="961"/>
      <c r="I13" s="961"/>
      <c r="J13" s="961"/>
      <c r="K13" s="961"/>
      <c r="L13" s="961"/>
      <c r="M13" s="961"/>
      <c r="N13" s="961" t="s">
        <v>920</v>
      </c>
      <c r="O13" s="961"/>
      <c r="P13" s="961"/>
      <c r="Q13" s="961"/>
      <c r="R13" s="961"/>
      <c r="S13" s="961"/>
      <c r="T13" s="961"/>
      <c r="U13" s="962" t="s">
        <v>921</v>
      </c>
      <c r="V13" s="962"/>
      <c r="W13" s="962"/>
      <c r="X13" s="962"/>
      <c r="Y13" s="962"/>
      <c r="Z13" s="962"/>
      <c r="AA13" s="962"/>
    </row>
    <row r="14" spans="2:27" ht="20.100000000000001" customHeight="1" x14ac:dyDescent="0.2">
      <c r="B14" s="800"/>
      <c r="C14" s="801"/>
      <c r="D14" s="801"/>
      <c r="E14" s="801"/>
      <c r="F14" s="801"/>
      <c r="G14" s="961" t="s">
        <v>922</v>
      </c>
      <c r="H14" s="961"/>
      <c r="I14" s="961"/>
      <c r="J14" s="961"/>
      <c r="K14" s="961"/>
      <c r="L14" s="961"/>
      <c r="M14" s="961"/>
      <c r="N14" s="961"/>
      <c r="O14" s="961"/>
      <c r="P14" s="961"/>
      <c r="Q14" s="961"/>
      <c r="R14" s="961"/>
      <c r="S14" s="961"/>
      <c r="T14" s="961"/>
      <c r="U14" s="962"/>
      <c r="V14" s="962"/>
      <c r="W14" s="962"/>
      <c r="X14" s="962"/>
      <c r="Y14" s="962"/>
      <c r="Z14" s="962"/>
      <c r="AA14" s="962"/>
    </row>
    <row r="15" spans="2:27" ht="20.25" customHeight="1" x14ac:dyDescent="0.2">
      <c r="B15" s="794" t="s">
        <v>923</v>
      </c>
      <c r="C15" s="795"/>
      <c r="D15" s="795"/>
      <c r="E15" s="795"/>
      <c r="F15" s="796"/>
      <c r="G15" s="812" t="s">
        <v>924</v>
      </c>
      <c r="H15" s="813"/>
      <c r="I15" s="813"/>
      <c r="J15" s="813"/>
      <c r="K15" s="813"/>
      <c r="L15" s="813"/>
      <c r="M15" s="813"/>
      <c r="N15" s="813"/>
      <c r="O15" s="813"/>
      <c r="P15" s="813"/>
      <c r="Q15" s="813"/>
      <c r="R15" s="813"/>
      <c r="S15" s="813"/>
      <c r="T15" s="813"/>
      <c r="U15" s="813"/>
      <c r="V15" s="813"/>
      <c r="W15" s="813"/>
      <c r="X15" s="813"/>
      <c r="Y15" s="813"/>
      <c r="Z15" s="813"/>
      <c r="AA15" s="814"/>
    </row>
    <row r="16" spans="2:27" s="365" customFormat="1" ht="9" customHeight="1" x14ac:dyDescent="0.2"/>
    <row r="17" spans="2:27" s="365" customFormat="1" ht="17.25" customHeight="1" x14ac:dyDescent="0.2">
      <c r="B17" s="365" t="s">
        <v>925</v>
      </c>
    </row>
    <row r="18" spans="2:27" s="365" customFormat="1" ht="6" customHeight="1" x14ac:dyDescent="0.2">
      <c r="B18" s="374"/>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6"/>
    </row>
    <row r="19" spans="2:27" s="365" customFormat="1" ht="19.5" customHeight="1" x14ac:dyDescent="0.2">
      <c r="B19" s="373"/>
      <c r="C19" s="365" t="s">
        <v>926</v>
      </c>
      <c r="D19" s="325"/>
      <c r="E19" s="325"/>
      <c r="F19" s="325"/>
      <c r="G19" s="325"/>
      <c r="H19" s="325"/>
      <c r="I19" s="325"/>
      <c r="J19" s="325"/>
      <c r="K19" s="325"/>
      <c r="L19" s="325"/>
      <c r="M19" s="325"/>
      <c r="N19" s="325"/>
      <c r="O19" s="325"/>
      <c r="Y19" s="917" t="s">
        <v>636</v>
      </c>
      <c r="Z19" s="917"/>
      <c r="AA19" s="372"/>
    </row>
    <row r="20" spans="2:27" s="365" customFormat="1" x14ac:dyDescent="0.2">
      <c r="B20" s="373"/>
      <c r="D20" s="325"/>
      <c r="E20" s="325"/>
      <c r="F20" s="325"/>
      <c r="G20" s="325"/>
      <c r="H20" s="325"/>
      <c r="I20" s="325"/>
      <c r="J20" s="325"/>
      <c r="K20" s="325"/>
      <c r="L20" s="325"/>
      <c r="M20" s="325"/>
      <c r="N20" s="325"/>
      <c r="O20" s="325"/>
      <c r="Y20" s="415"/>
      <c r="Z20" s="415"/>
      <c r="AA20" s="372"/>
    </row>
    <row r="21" spans="2:27" s="365" customFormat="1" x14ac:dyDescent="0.2">
      <c r="B21" s="373"/>
      <c r="C21" s="365" t="s">
        <v>927</v>
      </c>
      <c r="D21" s="325"/>
      <c r="E21" s="325"/>
      <c r="F21" s="325"/>
      <c r="G21" s="325"/>
      <c r="H21" s="325"/>
      <c r="I21" s="325"/>
      <c r="J21" s="325"/>
      <c r="K21" s="325"/>
      <c r="L21" s="325"/>
      <c r="M21" s="325"/>
      <c r="N21" s="325"/>
      <c r="O21" s="325"/>
      <c r="Y21" s="415"/>
      <c r="Z21" s="415"/>
      <c r="AA21" s="372"/>
    </row>
    <row r="22" spans="2:27" s="365" customFormat="1" ht="19.5" customHeight="1" x14ac:dyDescent="0.2">
      <c r="B22" s="373"/>
      <c r="C22" s="365" t="s">
        <v>928</v>
      </c>
      <c r="D22" s="325"/>
      <c r="E22" s="325"/>
      <c r="F22" s="325"/>
      <c r="G22" s="325"/>
      <c r="H22" s="325"/>
      <c r="I22" s="325"/>
      <c r="J22" s="325"/>
      <c r="K22" s="325"/>
      <c r="L22" s="325"/>
      <c r="M22" s="325"/>
      <c r="N22" s="325"/>
      <c r="O22" s="325"/>
      <c r="Y22" s="917" t="s">
        <v>636</v>
      </c>
      <c r="Z22" s="917"/>
      <c r="AA22" s="372"/>
    </row>
    <row r="23" spans="2:27" s="365" customFormat="1" ht="19.5" customHeight="1" x14ac:dyDescent="0.2">
      <c r="B23" s="373"/>
      <c r="C23" s="365" t="s">
        <v>929</v>
      </c>
      <c r="D23" s="325"/>
      <c r="E23" s="325"/>
      <c r="F23" s="325"/>
      <c r="G23" s="325"/>
      <c r="H23" s="325"/>
      <c r="I23" s="325"/>
      <c r="J23" s="325"/>
      <c r="K23" s="325"/>
      <c r="L23" s="325"/>
      <c r="M23" s="325"/>
      <c r="N23" s="325"/>
      <c r="O23" s="325"/>
      <c r="Y23" s="917" t="s">
        <v>636</v>
      </c>
      <c r="Z23" s="917"/>
      <c r="AA23" s="372"/>
    </row>
    <row r="24" spans="2:27" s="365" customFormat="1" ht="19.5" customHeight="1" x14ac:dyDescent="0.2">
      <c r="B24" s="373"/>
      <c r="C24" s="365" t="s">
        <v>930</v>
      </c>
      <c r="D24" s="325"/>
      <c r="E24" s="325"/>
      <c r="F24" s="325"/>
      <c r="G24" s="325"/>
      <c r="H24" s="325"/>
      <c r="I24" s="325"/>
      <c r="J24" s="325"/>
      <c r="K24" s="325"/>
      <c r="L24" s="325"/>
      <c r="M24" s="325"/>
      <c r="N24" s="325"/>
      <c r="O24" s="325"/>
      <c r="Y24" s="917" t="s">
        <v>636</v>
      </c>
      <c r="Z24" s="917"/>
      <c r="AA24" s="372"/>
    </row>
    <row r="25" spans="2:27" s="365" customFormat="1" ht="19.5" customHeight="1" x14ac:dyDescent="0.2">
      <c r="B25" s="373"/>
      <c r="D25" s="866" t="s">
        <v>931</v>
      </c>
      <c r="E25" s="866"/>
      <c r="F25" s="866"/>
      <c r="G25" s="866"/>
      <c r="H25" s="866"/>
      <c r="I25" s="866"/>
      <c r="J25" s="866"/>
      <c r="K25" s="325"/>
      <c r="L25" s="325"/>
      <c r="M25" s="325"/>
      <c r="N25" s="325"/>
      <c r="O25" s="325"/>
      <c r="Y25" s="415"/>
      <c r="Z25" s="415"/>
      <c r="AA25" s="372"/>
    </row>
    <row r="26" spans="2:27" s="365" customFormat="1" ht="24.9" customHeight="1" x14ac:dyDescent="0.2">
      <c r="B26" s="373"/>
      <c r="C26" s="365" t="s">
        <v>932</v>
      </c>
      <c r="AA26" s="372"/>
    </row>
    <row r="27" spans="2:27" s="365" customFormat="1" ht="6.75" customHeight="1" x14ac:dyDescent="0.2">
      <c r="B27" s="373"/>
      <c r="AA27" s="372"/>
    </row>
    <row r="28" spans="2:27" s="365" customFormat="1" ht="23.25" customHeight="1" x14ac:dyDescent="0.2">
      <c r="B28" s="373" t="s">
        <v>138</v>
      </c>
      <c r="C28" s="794" t="s">
        <v>139</v>
      </c>
      <c r="D28" s="795"/>
      <c r="E28" s="795"/>
      <c r="F28" s="795"/>
      <c r="G28" s="795"/>
      <c r="H28" s="796"/>
      <c r="I28" s="891"/>
      <c r="J28" s="891"/>
      <c r="K28" s="891"/>
      <c r="L28" s="891"/>
      <c r="M28" s="891"/>
      <c r="N28" s="891"/>
      <c r="O28" s="891"/>
      <c r="P28" s="891"/>
      <c r="Q28" s="891"/>
      <c r="R28" s="891"/>
      <c r="S28" s="891"/>
      <c r="T28" s="891"/>
      <c r="U28" s="891"/>
      <c r="V28" s="891"/>
      <c r="W28" s="891"/>
      <c r="X28" s="891"/>
      <c r="Y28" s="891"/>
      <c r="Z28" s="964"/>
      <c r="AA28" s="372"/>
    </row>
    <row r="29" spans="2:27" s="365" customFormat="1" ht="23.25" customHeight="1" x14ac:dyDescent="0.2">
      <c r="B29" s="373" t="s">
        <v>138</v>
      </c>
      <c r="C29" s="794" t="s">
        <v>140</v>
      </c>
      <c r="D29" s="795"/>
      <c r="E29" s="795"/>
      <c r="F29" s="795"/>
      <c r="G29" s="795"/>
      <c r="H29" s="796"/>
      <c r="I29" s="891"/>
      <c r="J29" s="891"/>
      <c r="K29" s="891"/>
      <c r="L29" s="891"/>
      <c r="M29" s="891"/>
      <c r="N29" s="891"/>
      <c r="O29" s="891"/>
      <c r="P29" s="891"/>
      <c r="Q29" s="891"/>
      <c r="R29" s="891"/>
      <c r="S29" s="891"/>
      <c r="T29" s="891"/>
      <c r="U29" s="891"/>
      <c r="V29" s="891"/>
      <c r="W29" s="891"/>
      <c r="X29" s="891"/>
      <c r="Y29" s="891"/>
      <c r="Z29" s="964"/>
      <c r="AA29" s="372"/>
    </row>
    <row r="30" spans="2:27" s="365" customFormat="1" ht="23.25" customHeight="1" x14ac:dyDescent="0.2">
      <c r="B30" s="373" t="s">
        <v>138</v>
      </c>
      <c r="C30" s="794" t="s">
        <v>141</v>
      </c>
      <c r="D30" s="795"/>
      <c r="E30" s="795"/>
      <c r="F30" s="795"/>
      <c r="G30" s="795"/>
      <c r="H30" s="796"/>
      <c r="I30" s="891"/>
      <c r="J30" s="891"/>
      <c r="K30" s="891"/>
      <c r="L30" s="891"/>
      <c r="M30" s="891"/>
      <c r="N30" s="891"/>
      <c r="O30" s="891"/>
      <c r="P30" s="891"/>
      <c r="Q30" s="891"/>
      <c r="R30" s="891"/>
      <c r="S30" s="891"/>
      <c r="T30" s="891"/>
      <c r="U30" s="891"/>
      <c r="V30" s="891"/>
      <c r="W30" s="891"/>
      <c r="X30" s="891"/>
      <c r="Y30" s="891"/>
      <c r="Z30" s="964"/>
      <c r="AA30" s="372"/>
    </row>
    <row r="31" spans="2:27" s="365" customFormat="1" ht="9" customHeight="1" x14ac:dyDescent="0.2">
      <c r="B31" s="373"/>
      <c r="C31" s="325"/>
      <c r="D31" s="325"/>
      <c r="E31" s="325"/>
      <c r="F31" s="325"/>
      <c r="G31" s="325"/>
      <c r="H31" s="325"/>
      <c r="I31" s="2"/>
      <c r="J31" s="2"/>
      <c r="K31" s="2"/>
      <c r="L31" s="2"/>
      <c r="M31" s="2"/>
      <c r="N31" s="2"/>
      <c r="O31" s="2"/>
      <c r="P31" s="2"/>
      <c r="Q31" s="2"/>
      <c r="R31" s="2"/>
      <c r="S31" s="2"/>
      <c r="T31" s="2"/>
      <c r="U31" s="2"/>
      <c r="V31" s="2"/>
      <c r="W31" s="2"/>
      <c r="X31" s="2"/>
      <c r="Y31" s="2"/>
      <c r="Z31" s="2"/>
      <c r="AA31" s="372"/>
    </row>
    <row r="32" spans="2:27" s="365" customFormat="1" ht="19.5" customHeight="1" x14ac:dyDescent="0.2">
      <c r="B32" s="373"/>
      <c r="C32" s="365" t="s">
        <v>933</v>
      </c>
      <c r="D32" s="325"/>
      <c r="E32" s="325"/>
      <c r="F32" s="325"/>
      <c r="G32" s="325"/>
      <c r="H32" s="325"/>
      <c r="I32" s="325"/>
      <c r="J32" s="325"/>
      <c r="K32" s="325"/>
      <c r="L32" s="325"/>
      <c r="M32" s="325"/>
      <c r="N32" s="325"/>
      <c r="O32" s="325"/>
      <c r="Y32" s="917" t="s">
        <v>636</v>
      </c>
      <c r="Z32" s="917"/>
      <c r="AA32" s="372"/>
    </row>
    <row r="33" spans="1:37" s="365" customFormat="1" ht="12.75" customHeight="1" x14ac:dyDescent="0.2">
      <c r="B33" s="373"/>
      <c r="D33" s="325"/>
      <c r="E33" s="325"/>
      <c r="F33" s="325"/>
      <c r="G33" s="325"/>
      <c r="H33" s="325"/>
      <c r="I33" s="325"/>
      <c r="J33" s="325"/>
      <c r="K33" s="325"/>
      <c r="L33" s="325"/>
      <c r="M33" s="325"/>
      <c r="N33" s="325"/>
      <c r="O33" s="325"/>
      <c r="Y33" s="415"/>
      <c r="Z33" s="415"/>
      <c r="AA33" s="372"/>
    </row>
    <row r="34" spans="1:37" s="365" customFormat="1" ht="19.5" customHeight="1" x14ac:dyDescent="0.2">
      <c r="B34" s="373"/>
      <c r="C34" s="963" t="s">
        <v>1215</v>
      </c>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372"/>
    </row>
    <row r="35" spans="1:37" s="365" customFormat="1" ht="19.5" customHeight="1" x14ac:dyDescent="0.2">
      <c r="B35" s="373"/>
      <c r="C35" s="963" t="s">
        <v>1216</v>
      </c>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372"/>
    </row>
    <row r="36" spans="1:37" s="365" customFormat="1" ht="19.5" customHeight="1" x14ac:dyDescent="0.2">
      <c r="B36" s="373"/>
      <c r="C36" s="866" t="s">
        <v>1217</v>
      </c>
      <c r="D36" s="866"/>
      <c r="E36" s="866"/>
      <c r="F36" s="866"/>
      <c r="G36" s="866"/>
      <c r="H36" s="866"/>
      <c r="I36" s="866"/>
      <c r="J36" s="866"/>
      <c r="K36" s="866"/>
      <c r="L36" s="866"/>
      <c r="M36" s="866"/>
      <c r="N36" s="866"/>
      <c r="O36" s="866"/>
      <c r="P36" s="866"/>
      <c r="Q36" s="866"/>
      <c r="R36" s="866"/>
      <c r="S36" s="866"/>
      <c r="T36" s="866"/>
      <c r="U36" s="866"/>
      <c r="V36" s="866"/>
      <c r="W36" s="866"/>
      <c r="X36" s="866"/>
      <c r="Y36" s="866"/>
      <c r="Z36" s="866"/>
      <c r="AA36" s="372"/>
    </row>
    <row r="37" spans="1:37" s="2" customFormat="1" ht="12.75" customHeight="1" x14ac:dyDescent="0.2">
      <c r="A37" s="365"/>
      <c r="B37" s="373"/>
      <c r="C37" s="325"/>
      <c r="D37" s="325"/>
      <c r="E37" s="325"/>
      <c r="F37" s="325"/>
      <c r="G37" s="325"/>
      <c r="H37" s="325"/>
      <c r="I37" s="325"/>
      <c r="J37" s="325"/>
      <c r="K37" s="325"/>
      <c r="L37" s="325"/>
      <c r="M37" s="325"/>
      <c r="N37" s="325"/>
      <c r="O37" s="325"/>
      <c r="P37" s="365"/>
      <c r="Q37" s="365"/>
      <c r="R37" s="365"/>
      <c r="S37" s="365"/>
      <c r="T37" s="365"/>
      <c r="U37" s="365"/>
      <c r="V37" s="365"/>
      <c r="W37" s="365"/>
      <c r="X37" s="365"/>
      <c r="Y37" s="365"/>
      <c r="Z37" s="365"/>
      <c r="AA37" s="372"/>
      <c r="AB37" s="365"/>
      <c r="AC37" s="365"/>
      <c r="AD37" s="365"/>
      <c r="AE37" s="365"/>
      <c r="AF37" s="365"/>
      <c r="AG37" s="365"/>
      <c r="AH37" s="365"/>
      <c r="AI37" s="365"/>
      <c r="AJ37" s="365"/>
      <c r="AK37" s="365"/>
    </row>
    <row r="38" spans="1:37" s="2" customFormat="1" ht="18" customHeight="1" x14ac:dyDescent="0.2">
      <c r="A38" s="365"/>
      <c r="B38" s="373"/>
      <c r="C38" s="365"/>
      <c r="D38" s="963" t="s">
        <v>934</v>
      </c>
      <c r="E38" s="963"/>
      <c r="F38" s="963"/>
      <c r="G38" s="963"/>
      <c r="H38" s="963"/>
      <c r="I38" s="963"/>
      <c r="J38" s="963"/>
      <c r="K38" s="963"/>
      <c r="L38" s="963"/>
      <c r="M38" s="963"/>
      <c r="N38" s="963"/>
      <c r="O38" s="963"/>
      <c r="P38" s="963"/>
      <c r="Q38" s="963"/>
      <c r="R38" s="963"/>
      <c r="S38" s="963"/>
      <c r="T38" s="963"/>
      <c r="U38" s="963"/>
      <c r="V38" s="963"/>
      <c r="W38" s="365"/>
      <c r="X38" s="365"/>
      <c r="Y38" s="917" t="s">
        <v>636</v>
      </c>
      <c r="Z38" s="917"/>
      <c r="AA38" s="372"/>
      <c r="AB38" s="365"/>
      <c r="AC38" s="365"/>
      <c r="AD38" s="365"/>
      <c r="AE38" s="365"/>
      <c r="AF38" s="365"/>
      <c r="AG38" s="365"/>
      <c r="AH38" s="365"/>
      <c r="AI38" s="365"/>
      <c r="AJ38" s="365"/>
      <c r="AK38" s="365"/>
    </row>
    <row r="39" spans="1:37" s="2" customFormat="1" ht="37.5" customHeight="1" x14ac:dyDescent="0.2">
      <c r="B39" s="366"/>
      <c r="D39" s="963" t="s">
        <v>143</v>
      </c>
      <c r="E39" s="963"/>
      <c r="F39" s="963"/>
      <c r="G39" s="963"/>
      <c r="H39" s="963"/>
      <c r="I39" s="963"/>
      <c r="J39" s="963"/>
      <c r="K39" s="963"/>
      <c r="L39" s="963"/>
      <c r="M39" s="963"/>
      <c r="N39" s="963"/>
      <c r="O39" s="963"/>
      <c r="P39" s="963"/>
      <c r="Q39" s="963"/>
      <c r="R39" s="963"/>
      <c r="S39" s="963"/>
      <c r="T39" s="963"/>
      <c r="U39" s="963"/>
      <c r="V39" s="963"/>
      <c r="Y39" s="917" t="s">
        <v>636</v>
      </c>
      <c r="Z39" s="917"/>
      <c r="AA39" s="88"/>
    </row>
    <row r="40" spans="1:37" ht="19.5" customHeight="1" x14ac:dyDescent="0.2">
      <c r="A40" s="2"/>
      <c r="B40" s="366"/>
      <c r="C40" s="2"/>
      <c r="D40" s="963" t="s">
        <v>619</v>
      </c>
      <c r="E40" s="963"/>
      <c r="F40" s="963"/>
      <c r="G40" s="963"/>
      <c r="H40" s="963"/>
      <c r="I40" s="963"/>
      <c r="J40" s="963"/>
      <c r="K40" s="963"/>
      <c r="L40" s="963"/>
      <c r="M40" s="963"/>
      <c r="N40" s="963"/>
      <c r="O40" s="963"/>
      <c r="P40" s="963"/>
      <c r="Q40" s="963"/>
      <c r="R40" s="963"/>
      <c r="S40" s="963"/>
      <c r="T40" s="963"/>
      <c r="U40" s="963"/>
      <c r="V40" s="963"/>
      <c r="W40" s="2"/>
      <c r="X40" s="2"/>
      <c r="Y40" s="917" t="s">
        <v>636</v>
      </c>
      <c r="Z40" s="917"/>
      <c r="AA40" s="88"/>
      <c r="AB40" s="2"/>
      <c r="AC40" s="2"/>
      <c r="AD40" s="2"/>
      <c r="AE40" s="2"/>
      <c r="AF40" s="2"/>
      <c r="AG40" s="2"/>
      <c r="AH40" s="2"/>
      <c r="AI40" s="2"/>
      <c r="AJ40" s="2"/>
      <c r="AK40" s="2"/>
    </row>
    <row r="41" spans="1:37" s="365" customFormat="1" ht="19.5" customHeight="1" x14ac:dyDescent="0.2">
      <c r="A41" s="2"/>
      <c r="B41" s="366"/>
      <c r="C41" s="2"/>
      <c r="D41" s="963" t="s">
        <v>1218</v>
      </c>
      <c r="E41" s="963"/>
      <c r="F41" s="963"/>
      <c r="G41" s="963"/>
      <c r="H41" s="963"/>
      <c r="I41" s="963"/>
      <c r="J41" s="963"/>
      <c r="K41" s="963"/>
      <c r="L41" s="963"/>
      <c r="M41" s="963"/>
      <c r="N41" s="963"/>
      <c r="O41" s="963"/>
      <c r="P41" s="963"/>
      <c r="Q41" s="963"/>
      <c r="R41" s="963"/>
      <c r="S41" s="963"/>
      <c r="T41" s="963"/>
      <c r="U41" s="963"/>
      <c r="V41" s="963"/>
      <c r="W41" s="2"/>
      <c r="X41" s="2"/>
      <c r="Y41" s="917" t="s">
        <v>636</v>
      </c>
      <c r="Z41" s="917"/>
      <c r="AA41" s="88"/>
      <c r="AB41" s="2"/>
      <c r="AC41" s="2"/>
      <c r="AD41" s="2"/>
      <c r="AE41" s="2"/>
      <c r="AF41" s="2"/>
      <c r="AG41" s="2"/>
      <c r="AH41" s="2"/>
      <c r="AI41" s="2"/>
      <c r="AJ41" s="2"/>
      <c r="AK41" s="2"/>
    </row>
    <row r="42" spans="1:37" s="365" customFormat="1" ht="16.5" customHeight="1" x14ac:dyDescent="0.2">
      <c r="A42" s="2"/>
      <c r="B42" s="366"/>
      <c r="C42" s="2"/>
      <c r="D42" s="963" t="s">
        <v>1219</v>
      </c>
      <c r="E42" s="963"/>
      <c r="F42" s="963"/>
      <c r="G42" s="963"/>
      <c r="H42" s="963"/>
      <c r="I42" s="963"/>
      <c r="J42" s="963"/>
      <c r="K42" s="963"/>
      <c r="L42" s="963"/>
      <c r="M42" s="963"/>
      <c r="N42" s="963"/>
      <c r="O42" s="963"/>
      <c r="P42" s="963"/>
      <c r="Q42" s="963"/>
      <c r="R42" s="963"/>
      <c r="S42" s="963"/>
      <c r="T42" s="963"/>
      <c r="U42" s="963"/>
      <c r="V42" s="963"/>
      <c r="W42" s="2"/>
      <c r="X42" s="2"/>
      <c r="Y42" s="186"/>
      <c r="Z42" s="186"/>
      <c r="AA42" s="88"/>
      <c r="AB42" s="2"/>
      <c r="AC42" s="2"/>
      <c r="AD42" s="2"/>
      <c r="AE42" s="2"/>
      <c r="AF42" s="2"/>
      <c r="AG42" s="2"/>
      <c r="AH42" s="2"/>
      <c r="AI42" s="2"/>
      <c r="AJ42" s="2"/>
      <c r="AK42" s="2"/>
    </row>
    <row r="43" spans="1:37" s="365" customFormat="1" ht="8.25" customHeight="1" x14ac:dyDescent="0.2">
      <c r="A43" s="3"/>
      <c r="B43" s="331"/>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365" customFormat="1" x14ac:dyDescent="0.2"/>
    <row r="45" spans="1:37" s="365" customFormat="1" ht="19.5" customHeight="1" x14ac:dyDescent="0.2">
      <c r="B45" s="365" t="s">
        <v>935</v>
      </c>
    </row>
    <row r="46" spans="1:37" s="365" customFormat="1" ht="19.5" customHeight="1" x14ac:dyDescent="0.2">
      <c r="B46" s="374"/>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6"/>
    </row>
    <row r="47" spans="1:37" s="365" customFormat="1" ht="19.5" customHeight="1" x14ac:dyDescent="0.2">
      <c r="B47" s="373"/>
      <c r="C47" s="365" t="s">
        <v>936</v>
      </c>
      <c r="D47" s="325"/>
      <c r="E47" s="325"/>
      <c r="F47" s="325"/>
      <c r="G47" s="325"/>
      <c r="H47" s="325"/>
      <c r="I47" s="325"/>
      <c r="J47" s="325"/>
      <c r="K47" s="325"/>
      <c r="L47" s="325"/>
      <c r="M47" s="325"/>
      <c r="N47" s="325"/>
      <c r="O47" s="325"/>
      <c r="Y47" s="415"/>
      <c r="Z47" s="415"/>
      <c r="AA47" s="372"/>
    </row>
    <row r="48" spans="1:37" s="365" customFormat="1" ht="19.5" customHeight="1" x14ac:dyDescent="0.2">
      <c r="B48" s="373"/>
      <c r="C48" s="365" t="s">
        <v>937</v>
      </c>
      <c r="D48" s="325"/>
      <c r="E48" s="325"/>
      <c r="F48" s="325"/>
      <c r="G48" s="325"/>
      <c r="H48" s="325"/>
      <c r="I48" s="325"/>
      <c r="J48" s="325"/>
      <c r="K48" s="325"/>
      <c r="L48" s="325"/>
      <c r="M48" s="325"/>
      <c r="N48" s="325"/>
      <c r="O48" s="325"/>
      <c r="Y48" s="917" t="s">
        <v>636</v>
      </c>
      <c r="Z48" s="917"/>
      <c r="AA48" s="372"/>
    </row>
    <row r="49" spans="1:37" s="365" customFormat="1" ht="19.5" customHeight="1" x14ac:dyDescent="0.2">
      <c r="B49" s="373"/>
      <c r="D49" s="890" t="s">
        <v>938</v>
      </c>
      <c r="E49" s="891"/>
      <c r="F49" s="891"/>
      <c r="G49" s="891"/>
      <c r="H49" s="891"/>
      <c r="I49" s="891"/>
      <c r="J49" s="891"/>
      <c r="K49" s="891"/>
      <c r="L49" s="891"/>
      <c r="M49" s="891"/>
      <c r="N49" s="891"/>
      <c r="O49" s="891"/>
      <c r="P49" s="891"/>
      <c r="Q49" s="891"/>
      <c r="R49" s="965" t="s">
        <v>219</v>
      </c>
      <c r="S49" s="966"/>
      <c r="T49" s="966"/>
      <c r="U49" s="966"/>
      <c r="V49" s="967"/>
      <c r="AA49" s="372"/>
    </row>
    <row r="50" spans="1:37" s="365" customFormat="1" ht="19.5" customHeight="1" x14ac:dyDescent="0.2">
      <c r="B50" s="373"/>
      <c r="D50" s="890" t="s">
        <v>939</v>
      </c>
      <c r="E50" s="891"/>
      <c r="F50" s="891"/>
      <c r="G50" s="891"/>
      <c r="H50" s="891"/>
      <c r="I50" s="891"/>
      <c r="J50" s="891"/>
      <c r="K50" s="891"/>
      <c r="L50" s="891"/>
      <c r="M50" s="891"/>
      <c r="N50" s="891"/>
      <c r="O50" s="891"/>
      <c r="P50" s="891"/>
      <c r="Q50" s="964"/>
      <c r="R50" s="965" t="s">
        <v>219</v>
      </c>
      <c r="S50" s="966"/>
      <c r="T50" s="966"/>
      <c r="U50" s="966"/>
      <c r="V50" s="967"/>
      <c r="AA50" s="372"/>
    </row>
    <row r="51" spans="1:37" s="365" customFormat="1" ht="19.5" customHeight="1" x14ac:dyDescent="0.2">
      <c r="B51" s="373"/>
      <c r="C51" s="365" t="s">
        <v>929</v>
      </c>
      <c r="D51" s="325"/>
      <c r="E51" s="325"/>
      <c r="F51" s="325"/>
      <c r="G51" s="325"/>
      <c r="H51" s="325"/>
      <c r="I51" s="325"/>
      <c r="J51" s="325"/>
      <c r="K51" s="325"/>
      <c r="L51" s="325"/>
      <c r="M51" s="325"/>
      <c r="N51" s="325"/>
      <c r="O51" s="325"/>
      <c r="Y51" s="917" t="s">
        <v>636</v>
      </c>
      <c r="Z51" s="917"/>
      <c r="AA51" s="372"/>
    </row>
    <row r="52" spans="1:37" s="365" customFormat="1" ht="19.5" customHeight="1" x14ac:dyDescent="0.2">
      <c r="B52" s="373"/>
      <c r="C52" s="365" t="s">
        <v>930</v>
      </c>
      <c r="D52" s="325"/>
      <c r="E52" s="325"/>
      <c r="F52" s="325"/>
      <c r="G52" s="325"/>
      <c r="H52" s="325"/>
      <c r="I52" s="325"/>
      <c r="J52" s="325"/>
      <c r="K52" s="325"/>
      <c r="L52" s="325"/>
      <c r="M52" s="325"/>
      <c r="N52" s="325"/>
      <c r="O52" s="325"/>
      <c r="Y52" s="917" t="s">
        <v>636</v>
      </c>
      <c r="Z52" s="917"/>
      <c r="AA52" s="372"/>
    </row>
    <row r="53" spans="1:37" s="365" customFormat="1" ht="23.25" customHeight="1" x14ac:dyDescent="0.2">
      <c r="B53" s="373"/>
      <c r="D53" s="866" t="s">
        <v>931</v>
      </c>
      <c r="E53" s="866"/>
      <c r="F53" s="866"/>
      <c r="G53" s="866"/>
      <c r="H53" s="866"/>
      <c r="I53" s="866"/>
      <c r="J53" s="866"/>
      <c r="K53" s="325"/>
      <c r="L53" s="325"/>
      <c r="M53" s="325"/>
      <c r="N53" s="325"/>
      <c r="O53" s="325"/>
      <c r="Y53" s="415"/>
      <c r="Z53" s="415"/>
      <c r="AA53" s="372"/>
    </row>
    <row r="54" spans="1:37" s="365" customFormat="1" ht="23.25" customHeight="1" x14ac:dyDescent="0.2">
      <c r="B54" s="373"/>
      <c r="C54" s="365" t="s">
        <v>932</v>
      </c>
      <c r="AA54" s="372"/>
    </row>
    <row r="55" spans="1:37" s="365" customFormat="1" ht="6.75" customHeight="1" x14ac:dyDescent="0.2">
      <c r="B55" s="373"/>
      <c r="AA55" s="372"/>
    </row>
    <row r="56" spans="1:37" s="365" customFormat="1" ht="19.5" customHeight="1" x14ac:dyDescent="0.2">
      <c r="B56" s="373" t="s">
        <v>138</v>
      </c>
      <c r="C56" s="794" t="s">
        <v>139</v>
      </c>
      <c r="D56" s="795"/>
      <c r="E56" s="795"/>
      <c r="F56" s="795"/>
      <c r="G56" s="795"/>
      <c r="H56" s="796"/>
      <c r="I56" s="891"/>
      <c r="J56" s="891"/>
      <c r="K56" s="891"/>
      <c r="L56" s="891"/>
      <c r="M56" s="891"/>
      <c r="N56" s="891"/>
      <c r="O56" s="891"/>
      <c r="P56" s="891"/>
      <c r="Q56" s="891"/>
      <c r="R56" s="891"/>
      <c r="S56" s="891"/>
      <c r="T56" s="891"/>
      <c r="U56" s="891"/>
      <c r="V56" s="891"/>
      <c r="W56" s="891"/>
      <c r="X56" s="891"/>
      <c r="Y56" s="891"/>
      <c r="Z56" s="964"/>
      <c r="AA56" s="372"/>
    </row>
    <row r="57" spans="1:37" s="365" customFormat="1" ht="19.5" customHeight="1" x14ac:dyDescent="0.2">
      <c r="B57" s="373" t="s">
        <v>138</v>
      </c>
      <c r="C57" s="794" t="s">
        <v>140</v>
      </c>
      <c r="D57" s="795"/>
      <c r="E57" s="795"/>
      <c r="F57" s="795"/>
      <c r="G57" s="795"/>
      <c r="H57" s="796"/>
      <c r="I57" s="891"/>
      <c r="J57" s="891"/>
      <c r="K57" s="891"/>
      <c r="L57" s="891"/>
      <c r="M57" s="891"/>
      <c r="N57" s="891"/>
      <c r="O57" s="891"/>
      <c r="P57" s="891"/>
      <c r="Q57" s="891"/>
      <c r="R57" s="891"/>
      <c r="S57" s="891"/>
      <c r="T57" s="891"/>
      <c r="U57" s="891"/>
      <c r="V57" s="891"/>
      <c r="W57" s="891"/>
      <c r="X57" s="891"/>
      <c r="Y57" s="891"/>
      <c r="Z57" s="964"/>
      <c r="AA57" s="372"/>
    </row>
    <row r="58" spans="1:37" s="365" customFormat="1" ht="19.5" customHeight="1" x14ac:dyDescent="0.2">
      <c r="B58" s="373" t="s">
        <v>138</v>
      </c>
      <c r="C58" s="794" t="s">
        <v>141</v>
      </c>
      <c r="D58" s="795"/>
      <c r="E58" s="795"/>
      <c r="F58" s="795"/>
      <c r="G58" s="795"/>
      <c r="H58" s="796"/>
      <c r="I58" s="891"/>
      <c r="J58" s="891"/>
      <c r="K58" s="891"/>
      <c r="L58" s="891"/>
      <c r="M58" s="891"/>
      <c r="N58" s="891"/>
      <c r="O58" s="891"/>
      <c r="P58" s="891"/>
      <c r="Q58" s="891"/>
      <c r="R58" s="891"/>
      <c r="S58" s="891"/>
      <c r="T58" s="891"/>
      <c r="U58" s="891"/>
      <c r="V58" s="891"/>
      <c r="W58" s="891"/>
      <c r="X58" s="891"/>
      <c r="Y58" s="891"/>
      <c r="Z58" s="964"/>
      <c r="AA58" s="372"/>
    </row>
    <row r="59" spans="1:37" s="365" customFormat="1" ht="19.5" customHeight="1" x14ac:dyDescent="0.2">
      <c r="B59" s="373"/>
      <c r="C59" s="325"/>
      <c r="D59" s="325"/>
      <c r="E59" s="325"/>
      <c r="F59" s="325"/>
      <c r="G59" s="325"/>
      <c r="H59" s="325"/>
      <c r="I59" s="2"/>
      <c r="J59" s="2"/>
      <c r="K59" s="2"/>
      <c r="L59" s="2"/>
      <c r="M59" s="2"/>
      <c r="N59" s="2"/>
      <c r="O59" s="2"/>
      <c r="P59" s="2"/>
      <c r="Q59" s="2"/>
      <c r="R59" s="2"/>
      <c r="S59" s="2"/>
      <c r="T59" s="2"/>
      <c r="U59" s="2"/>
      <c r="V59" s="2"/>
      <c r="W59" s="2"/>
      <c r="X59" s="2"/>
      <c r="Y59" s="2"/>
      <c r="Z59" s="2"/>
      <c r="AA59" s="372"/>
    </row>
    <row r="60" spans="1:37" s="2" customFormat="1" ht="18" customHeight="1" x14ac:dyDescent="0.2">
      <c r="A60" s="365"/>
      <c r="B60" s="373"/>
      <c r="C60" s="803" t="s">
        <v>940</v>
      </c>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44"/>
      <c r="AB60" s="365"/>
      <c r="AC60" s="365"/>
      <c r="AD60" s="365"/>
      <c r="AE60" s="365"/>
      <c r="AF60" s="365"/>
      <c r="AG60" s="365"/>
      <c r="AH60" s="365"/>
      <c r="AI60" s="365"/>
      <c r="AJ60" s="365"/>
      <c r="AK60" s="365"/>
    </row>
    <row r="61" spans="1:37" s="2" customFormat="1" ht="18" customHeight="1" x14ac:dyDescent="0.2">
      <c r="A61" s="365"/>
      <c r="B61" s="373"/>
      <c r="C61" s="325"/>
      <c r="D61" s="325"/>
      <c r="E61" s="325"/>
      <c r="F61" s="325"/>
      <c r="G61" s="325"/>
      <c r="H61" s="325"/>
      <c r="I61" s="325"/>
      <c r="J61" s="325"/>
      <c r="K61" s="325"/>
      <c r="L61" s="325"/>
      <c r="M61" s="325"/>
      <c r="N61" s="325"/>
      <c r="O61" s="325"/>
      <c r="P61" s="365"/>
      <c r="Q61" s="365"/>
      <c r="R61" s="365"/>
      <c r="S61" s="365"/>
      <c r="T61" s="365"/>
      <c r="U61" s="365"/>
      <c r="V61" s="365"/>
      <c r="W61" s="365"/>
      <c r="X61" s="365"/>
      <c r="Y61" s="365"/>
      <c r="Z61" s="365"/>
      <c r="AA61" s="372"/>
      <c r="AB61" s="365"/>
      <c r="AC61" s="365"/>
      <c r="AD61" s="365"/>
      <c r="AE61" s="365"/>
      <c r="AF61" s="365"/>
      <c r="AG61" s="365"/>
      <c r="AH61" s="365"/>
      <c r="AI61" s="365"/>
      <c r="AJ61" s="365"/>
      <c r="AK61" s="365"/>
    </row>
    <row r="62" spans="1:37" s="2" customFormat="1" ht="19.5" customHeight="1" x14ac:dyDescent="0.2">
      <c r="A62" s="365"/>
      <c r="B62" s="373"/>
      <c r="C62" s="365"/>
      <c r="D62" s="963" t="s">
        <v>941</v>
      </c>
      <c r="E62" s="963"/>
      <c r="F62" s="963"/>
      <c r="G62" s="963"/>
      <c r="H62" s="963"/>
      <c r="I62" s="963"/>
      <c r="J62" s="963"/>
      <c r="K62" s="963"/>
      <c r="L62" s="963"/>
      <c r="M62" s="963"/>
      <c r="N62" s="963"/>
      <c r="O62" s="963"/>
      <c r="P62" s="963"/>
      <c r="Q62" s="963"/>
      <c r="R62" s="963"/>
      <c r="S62" s="963"/>
      <c r="T62" s="963"/>
      <c r="U62" s="963"/>
      <c r="V62" s="963"/>
      <c r="W62" s="365"/>
      <c r="X62" s="365"/>
      <c r="Y62" s="917" t="s">
        <v>636</v>
      </c>
      <c r="Z62" s="917"/>
      <c r="AA62" s="372"/>
      <c r="AB62" s="365"/>
      <c r="AC62" s="365"/>
      <c r="AD62" s="365"/>
      <c r="AE62" s="365"/>
      <c r="AF62" s="365"/>
      <c r="AG62" s="365"/>
      <c r="AH62" s="365"/>
      <c r="AI62" s="365"/>
      <c r="AJ62" s="365"/>
      <c r="AK62" s="365"/>
    </row>
    <row r="63" spans="1:37" ht="19.5" customHeight="1" x14ac:dyDescent="0.2">
      <c r="A63" s="2"/>
      <c r="B63" s="366"/>
      <c r="C63" s="2"/>
      <c r="D63" s="963" t="s">
        <v>143</v>
      </c>
      <c r="E63" s="963"/>
      <c r="F63" s="963"/>
      <c r="G63" s="963"/>
      <c r="H63" s="963"/>
      <c r="I63" s="963"/>
      <c r="J63" s="963"/>
      <c r="K63" s="963"/>
      <c r="L63" s="963"/>
      <c r="M63" s="963"/>
      <c r="N63" s="963"/>
      <c r="O63" s="963"/>
      <c r="P63" s="963"/>
      <c r="Q63" s="963"/>
      <c r="R63" s="963"/>
      <c r="S63" s="963"/>
      <c r="T63" s="963"/>
      <c r="U63" s="963"/>
      <c r="V63" s="963"/>
      <c r="W63" s="2"/>
      <c r="X63" s="2"/>
      <c r="Y63" s="917" t="s">
        <v>636</v>
      </c>
      <c r="Z63" s="917"/>
      <c r="AA63" s="88"/>
      <c r="AB63" s="2"/>
      <c r="AC63" s="2"/>
      <c r="AD63" s="2"/>
      <c r="AE63" s="2"/>
      <c r="AF63" s="2"/>
      <c r="AG63" s="2"/>
      <c r="AH63" s="2"/>
      <c r="AI63" s="2"/>
      <c r="AJ63" s="2"/>
      <c r="AK63" s="2"/>
    </row>
    <row r="64" spans="1:37" ht="19.5" customHeight="1" x14ac:dyDescent="0.2">
      <c r="A64" s="2"/>
      <c r="B64" s="366"/>
      <c r="C64" s="2"/>
      <c r="D64" s="963" t="s">
        <v>619</v>
      </c>
      <c r="E64" s="963"/>
      <c r="F64" s="963"/>
      <c r="G64" s="963"/>
      <c r="H64" s="963"/>
      <c r="I64" s="963"/>
      <c r="J64" s="963"/>
      <c r="K64" s="963"/>
      <c r="L64" s="963"/>
      <c r="M64" s="963"/>
      <c r="N64" s="963"/>
      <c r="O64" s="963"/>
      <c r="P64" s="963"/>
      <c r="Q64" s="963"/>
      <c r="R64" s="963"/>
      <c r="S64" s="963"/>
      <c r="T64" s="963"/>
      <c r="U64" s="963"/>
      <c r="V64" s="963"/>
      <c r="W64" s="2"/>
      <c r="X64" s="2"/>
      <c r="Y64" s="917" t="s">
        <v>636</v>
      </c>
      <c r="Z64" s="917"/>
      <c r="AA64" s="88"/>
      <c r="AB64" s="2"/>
      <c r="AC64" s="2"/>
      <c r="AD64" s="2"/>
      <c r="AE64" s="2"/>
      <c r="AF64" s="2"/>
      <c r="AG64" s="2"/>
      <c r="AH64" s="2"/>
      <c r="AI64" s="2"/>
      <c r="AJ64" s="2"/>
      <c r="AK64" s="2"/>
    </row>
    <row r="65" spans="1:37" ht="19.5" customHeight="1" x14ac:dyDescent="0.2">
      <c r="A65" s="2"/>
      <c r="B65" s="366"/>
      <c r="C65" s="2"/>
      <c r="D65" s="963" t="s">
        <v>1218</v>
      </c>
      <c r="E65" s="963"/>
      <c r="F65" s="963"/>
      <c r="G65" s="963"/>
      <c r="H65" s="963"/>
      <c r="I65" s="963"/>
      <c r="J65" s="963"/>
      <c r="K65" s="963"/>
      <c r="L65" s="963"/>
      <c r="M65" s="963"/>
      <c r="N65" s="963"/>
      <c r="O65" s="963"/>
      <c r="P65" s="963"/>
      <c r="Q65" s="963"/>
      <c r="R65" s="963"/>
      <c r="S65" s="963"/>
      <c r="T65" s="963"/>
      <c r="U65" s="963"/>
      <c r="V65" s="963"/>
      <c r="W65" s="2"/>
      <c r="X65" s="2"/>
      <c r="Y65" s="917" t="s">
        <v>636</v>
      </c>
      <c r="Z65" s="917"/>
      <c r="AA65" s="88"/>
      <c r="AB65" s="2"/>
      <c r="AC65" s="2"/>
      <c r="AD65" s="2"/>
      <c r="AE65" s="2"/>
      <c r="AF65" s="2"/>
      <c r="AG65" s="2"/>
      <c r="AH65" s="2"/>
      <c r="AI65" s="2"/>
      <c r="AJ65" s="2"/>
      <c r="AK65" s="2"/>
    </row>
    <row r="66" spans="1:37" s="2" customFormat="1" x14ac:dyDescent="0.2">
      <c r="B66" s="366"/>
      <c r="D66" s="963" t="s">
        <v>1219</v>
      </c>
      <c r="E66" s="963"/>
      <c r="F66" s="963"/>
      <c r="G66" s="963"/>
      <c r="H66" s="963"/>
      <c r="I66" s="963"/>
      <c r="J66" s="963"/>
      <c r="K66" s="963"/>
      <c r="L66" s="963"/>
      <c r="M66" s="963"/>
      <c r="N66" s="963"/>
      <c r="O66" s="963"/>
      <c r="P66" s="963"/>
      <c r="Q66" s="963"/>
      <c r="R66" s="963"/>
      <c r="S66" s="963"/>
      <c r="T66" s="963"/>
      <c r="U66" s="963"/>
      <c r="V66" s="963"/>
      <c r="Y66" s="186"/>
      <c r="Z66" s="186"/>
      <c r="AA66" s="88"/>
    </row>
    <row r="67" spans="1:37" s="2" customFormat="1" x14ac:dyDescent="0.2">
      <c r="A67" s="3"/>
      <c r="B67" s="331"/>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2">
      <c r="A68" s="3"/>
      <c r="B68" s="38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 customHeight="1" x14ac:dyDescent="0.2">
      <c r="B69" s="968" t="s">
        <v>942</v>
      </c>
      <c r="C69" s="968"/>
      <c r="D69" s="968"/>
      <c r="E69" s="968"/>
      <c r="F69" s="968"/>
      <c r="G69" s="968"/>
      <c r="H69" s="968"/>
      <c r="I69" s="968"/>
      <c r="J69" s="968"/>
      <c r="K69" s="968"/>
      <c r="L69" s="968"/>
      <c r="M69" s="968"/>
      <c r="N69" s="968"/>
      <c r="O69" s="968"/>
      <c r="P69" s="968"/>
      <c r="Q69" s="968"/>
      <c r="R69" s="968"/>
      <c r="S69" s="968"/>
      <c r="T69" s="968"/>
      <c r="U69" s="968"/>
      <c r="V69" s="968"/>
      <c r="W69" s="968"/>
      <c r="X69" s="968"/>
      <c r="Y69" s="968"/>
      <c r="Z69" s="968"/>
      <c r="AA69" s="968"/>
    </row>
    <row r="70" spans="1:37" x14ac:dyDescent="0.2">
      <c r="A70" s="2"/>
      <c r="B70" s="968" t="s">
        <v>943</v>
      </c>
      <c r="C70" s="968"/>
      <c r="D70" s="968"/>
      <c r="E70" s="968"/>
      <c r="F70" s="968"/>
      <c r="G70" s="968"/>
      <c r="H70" s="968"/>
      <c r="I70" s="968"/>
      <c r="J70" s="968"/>
      <c r="K70" s="968"/>
      <c r="L70" s="968"/>
      <c r="M70" s="968"/>
      <c r="N70" s="968"/>
      <c r="O70" s="968"/>
      <c r="P70" s="968"/>
      <c r="Q70" s="968"/>
      <c r="R70" s="968"/>
      <c r="S70" s="968"/>
      <c r="T70" s="968"/>
      <c r="U70" s="968"/>
      <c r="V70" s="968"/>
      <c r="W70" s="968"/>
      <c r="X70" s="968"/>
      <c r="Y70" s="968"/>
      <c r="Z70" s="968"/>
      <c r="AA70" s="968"/>
      <c r="AB70" s="2"/>
      <c r="AC70" s="2"/>
      <c r="AD70" s="2"/>
      <c r="AE70" s="2"/>
      <c r="AF70" s="2"/>
      <c r="AG70" s="2"/>
      <c r="AH70" s="2"/>
      <c r="AI70" s="2"/>
      <c r="AJ70" s="2"/>
      <c r="AK70" s="2"/>
    </row>
    <row r="71" spans="1:37" ht="13.5" customHeight="1" x14ac:dyDescent="0.2">
      <c r="A71" s="2"/>
      <c r="B71" s="968" t="s">
        <v>944</v>
      </c>
      <c r="C71" s="968"/>
      <c r="D71" s="968"/>
      <c r="E71" s="968"/>
      <c r="F71" s="968"/>
      <c r="G71" s="968"/>
      <c r="H71" s="968"/>
      <c r="I71" s="968"/>
      <c r="J71" s="968"/>
      <c r="K71" s="968"/>
      <c r="L71" s="968"/>
      <c r="M71" s="968"/>
      <c r="N71" s="968"/>
      <c r="O71" s="968"/>
      <c r="P71" s="968"/>
      <c r="Q71" s="968"/>
      <c r="R71" s="968"/>
      <c r="S71" s="968"/>
      <c r="T71" s="968"/>
      <c r="U71" s="968"/>
      <c r="V71" s="968"/>
      <c r="W71" s="968"/>
      <c r="X71" s="968"/>
      <c r="Y71" s="968"/>
      <c r="Z71" s="968"/>
      <c r="AA71" s="968"/>
      <c r="AB71" s="2"/>
      <c r="AC71" s="2"/>
      <c r="AD71" s="2"/>
      <c r="AE71" s="2"/>
      <c r="AF71" s="2"/>
      <c r="AG71" s="2"/>
      <c r="AH71" s="2"/>
      <c r="AI71" s="2"/>
      <c r="AJ71" s="2"/>
      <c r="AK71" s="2"/>
    </row>
    <row r="72" spans="1:37" x14ac:dyDescent="0.2">
      <c r="A72" s="2"/>
      <c r="B72" s="968" t="s">
        <v>1220</v>
      </c>
      <c r="C72" s="968"/>
      <c r="D72" s="968"/>
      <c r="E72" s="968"/>
      <c r="F72" s="968"/>
      <c r="G72" s="968"/>
      <c r="H72" s="968"/>
      <c r="I72" s="968"/>
      <c r="J72" s="968"/>
      <c r="K72" s="968"/>
      <c r="L72" s="968"/>
      <c r="M72" s="968"/>
      <c r="N72" s="968"/>
      <c r="O72" s="968"/>
      <c r="P72" s="968"/>
      <c r="Q72" s="968"/>
      <c r="R72" s="968"/>
      <c r="S72" s="968"/>
      <c r="T72" s="968"/>
      <c r="U72" s="968"/>
      <c r="V72" s="968"/>
      <c r="W72" s="968"/>
      <c r="X72" s="968"/>
      <c r="Y72" s="968"/>
      <c r="Z72" s="968"/>
      <c r="AA72" s="968"/>
      <c r="AB72" s="2"/>
      <c r="AC72" s="2"/>
      <c r="AD72" s="2"/>
      <c r="AE72" s="2"/>
      <c r="AF72" s="2"/>
      <c r="AG72" s="2"/>
      <c r="AH72" s="2"/>
      <c r="AI72" s="2"/>
      <c r="AJ72" s="2"/>
      <c r="AK72" s="2"/>
    </row>
    <row r="73" spans="1:37" x14ac:dyDescent="0.2">
      <c r="B73" s="968" t="s">
        <v>1221</v>
      </c>
      <c r="C73" s="968"/>
      <c r="D73" s="968"/>
      <c r="E73" s="968"/>
      <c r="F73" s="968"/>
      <c r="G73" s="968"/>
      <c r="H73" s="968"/>
      <c r="I73" s="968"/>
      <c r="J73" s="968"/>
      <c r="K73" s="968"/>
      <c r="L73" s="968"/>
      <c r="M73" s="968"/>
      <c r="N73" s="968"/>
      <c r="O73" s="968"/>
      <c r="P73" s="968"/>
      <c r="Q73" s="968"/>
      <c r="R73" s="968"/>
      <c r="S73" s="968"/>
      <c r="T73" s="968"/>
      <c r="U73" s="968"/>
      <c r="V73" s="968"/>
      <c r="W73" s="968"/>
      <c r="X73" s="968"/>
      <c r="Y73" s="968"/>
      <c r="Z73" s="968"/>
      <c r="AA73" s="968"/>
      <c r="AB73" s="299"/>
    </row>
    <row r="74" spans="1:37" x14ac:dyDescent="0.2">
      <c r="B74" s="968" t="s">
        <v>1222</v>
      </c>
      <c r="C74" s="968"/>
      <c r="D74" s="968"/>
      <c r="E74" s="968"/>
      <c r="F74" s="968"/>
      <c r="G74" s="968"/>
      <c r="H74" s="968"/>
      <c r="I74" s="968"/>
      <c r="J74" s="968"/>
      <c r="K74" s="968"/>
      <c r="L74" s="968"/>
      <c r="M74" s="968"/>
      <c r="N74" s="968"/>
      <c r="O74" s="968"/>
      <c r="P74" s="968"/>
      <c r="Q74" s="968"/>
      <c r="R74" s="968"/>
      <c r="S74" s="968"/>
      <c r="T74" s="968"/>
      <c r="U74" s="968"/>
      <c r="V74" s="968"/>
      <c r="W74" s="968"/>
      <c r="X74" s="968"/>
      <c r="Y74" s="968"/>
      <c r="Z74" s="968"/>
      <c r="AA74" s="419"/>
      <c r="AB74" s="299"/>
    </row>
    <row r="75" spans="1:37" x14ac:dyDescent="0.2">
      <c r="B75" s="280"/>
      <c r="D75" s="281"/>
    </row>
    <row r="76" spans="1:37" x14ac:dyDescent="0.2">
      <c r="B76" s="280"/>
      <c r="D76" s="281"/>
    </row>
    <row r="77" spans="1:37" x14ac:dyDescent="0.2">
      <c r="B77" s="280"/>
      <c r="D77" s="281"/>
    </row>
    <row r="78" spans="1:37" x14ac:dyDescent="0.2">
      <c r="B78" s="280"/>
      <c r="D78" s="281"/>
    </row>
  </sheetData>
  <mergeCells count="82">
    <mergeCell ref="B72:AA72"/>
    <mergeCell ref="B73:AA73"/>
    <mergeCell ref="B74:Z74"/>
    <mergeCell ref="D65:V65"/>
    <mergeCell ref="Y65:Z65"/>
    <mergeCell ref="D66:V66"/>
    <mergeCell ref="B69:AA69"/>
    <mergeCell ref="B70:AA70"/>
    <mergeCell ref="B71:AA7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Y52:Z52"/>
    <mergeCell ref="D40:V40"/>
    <mergeCell ref="Y40:Z40"/>
    <mergeCell ref="D41:V41"/>
    <mergeCell ref="Y41:Z41"/>
    <mergeCell ref="D42:V42"/>
    <mergeCell ref="Y48:Z48"/>
    <mergeCell ref="D49:Q49"/>
    <mergeCell ref="R49:V49"/>
    <mergeCell ref="D50:Q50"/>
    <mergeCell ref="R50:V50"/>
    <mergeCell ref="Y51:Z51"/>
    <mergeCell ref="C35:Z35"/>
    <mergeCell ref="C36:Z36"/>
    <mergeCell ref="D38:V38"/>
    <mergeCell ref="Y38:Z38"/>
    <mergeCell ref="D39:V39"/>
    <mergeCell ref="Y39:Z39"/>
    <mergeCell ref="C34:Z34"/>
    <mergeCell ref="Y22:Z22"/>
    <mergeCell ref="Y23:Z23"/>
    <mergeCell ref="Y24:Z24"/>
    <mergeCell ref="D25:J25"/>
    <mergeCell ref="C28:H28"/>
    <mergeCell ref="I28:Z28"/>
    <mergeCell ref="C29:H29"/>
    <mergeCell ref="I29:Z29"/>
    <mergeCell ref="C30:H30"/>
    <mergeCell ref="I30:Z30"/>
    <mergeCell ref="Y32:Z32"/>
    <mergeCell ref="B15:F15"/>
    <mergeCell ref="G15:AA15"/>
    <mergeCell ref="B9:F14"/>
    <mergeCell ref="G9:M9"/>
    <mergeCell ref="N9:T9"/>
    <mergeCell ref="U9:AA9"/>
    <mergeCell ref="G10:M10"/>
    <mergeCell ref="N10:T10"/>
    <mergeCell ref="U10:AA10"/>
    <mergeCell ref="G11:M11"/>
    <mergeCell ref="N11:T11"/>
    <mergeCell ref="U11:AA11"/>
    <mergeCell ref="Y19:Z19"/>
    <mergeCell ref="G12:M12"/>
    <mergeCell ref="N12:T12"/>
    <mergeCell ref="U12:AA12"/>
    <mergeCell ref="G13:M13"/>
    <mergeCell ref="N13:T13"/>
    <mergeCell ref="U13:AA13"/>
    <mergeCell ref="G14:M14"/>
    <mergeCell ref="N14:T14"/>
    <mergeCell ref="U14:AA14"/>
    <mergeCell ref="B8:F8"/>
    <mergeCell ref="G8:AA8"/>
    <mergeCell ref="B4:AA4"/>
    <mergeCell ref="B6:F6"/>
    <mergeCell ref="G6:AA6"/>
    <mergeCell ref="B7:F7"/>
    <mergeCell ref="G7:AA7"/>
  </mergeCells>
  <phoneticPr fontId="3"/>
  <pageMargins left="0.7" right="0.7" top="0.75" bottom="0.75" header="0.3" footer="0.3"/>
  <pageSetup paperSize="9" scale="6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F123"/>
  <sheetViews>
    <sheetView zoomScaleNormal="100" zoomScaleSheetLayoutView="70" workbookViewId="0">
      <selection activeCell="F61" sqref="F61"/>
    </sheetView>
  </sheetViews>
  <sheetFormatPr defaultColWidth="3.44140625" defaultRowHeight="13.2" x14ac:dyDescent="0.2"/>
  <cols>
    <col min="1" max="1" width="1.21875" style="3" customWidth="1"/>
    <col min="2" max="2" width="3" style="380" customWidth="1"/>
    <col min="3" max="6" width="3.44140625" style="3" customWidth="1"/>
    <col min="7" max="7" width="1.44140625" style="3" customWidth="1"/>
    <col min="8" max="8" width="3.44140625" style="3" customWidth="1"/>
    <col min="9" max="23" width="3.44140625" style="3"/>
    <col min="24" max="29" width="4" style="3" customWidth="1"/>
    <col min="30" max="32" width="3.21875" style="3" customWidth="1"/>
    <col min="33" max="33" width="1.44140625" style="3" customWidth="1"/>
    <col min="34" max="34" width="3.6640625" style="3" customWidth="1"/>
    <col min="35" max="16384" width="3.44140625" style="3"/>
  </cols>
  <sheetData>
    <row r="1" spans="2:32" s="365" customFormat="1" x14ac:dyDescent="0.2"/>
    <row r="2" spans="2:32" s="365" customFormat="1" x14ac:dyDescent="0.2">
      <c r="B2" s="365" t="s">
        <v>1200</v>
      </c>
    </row>
    <row r="3" spans="2:32" s="365" customFormat="1" x14ac:dyDescent="0.2">
      <c r="W3" s="336" t="s">
        <v>10</v>
      </c>
      <c r="X3" s="325"/>
      <c r="Y3" s="325" t="s">
        <v>11</v>
      </c>
      <c r="Z3" s="325"/>
      <c r="AA3" s="325" t="s">
        <v>88</v>
      </c>
      <c r="AB3" s="325"/>
      <c r="AC3" s="325" t="s">
        <v>89</v>
      </c>
    </row>
    <row r="4" spans="2:32" s="365" customFormat="1" x14ac:dyDescent="0.2">
      <c r="AC4" s="336"/>
    </row>
    <row r="5" spans="2:32" s="365" customFormat="1" ht="47.25" customHeight="1" x14ac:dyDescent="0.2">
      <c r="B5" s="825" t="s">
        <v>1223</v>
      </c>
      <c r="C5" s="825"/>
      <c r="D5" s="825"/>
      <c r="E5" s="825"/>
      <c r="F5" s="825"/>
      <c r="G5" s="825"/>
      <c r="H5" s="825"/>
      <c r="I5" s="825"/>
      <c r="J5" s="825"/>
      <c r="K5" s="825"/>
      <c r="L5" s="825"/>
      <c r="M5" s="825"/>
      <c r="N5" s="825"/>
      <c r="O5" s="825"/>
      <c r="P5" s="825"/>
      <c r="Q5" s="825"/>
      <c r="R5" s="825"/>
      <c r="S5" s="825"/>
      <c r="T5" s="825"/>
      <c r="U5" s="825"/>
      <c r="V5" s="825"/>
      <c r="W5" s="825"/>
      <c r="X5" s="825"/>
      <c r="Y5" s="825"/>
      <c r="Z5" s="825"/>
      <c r="AA5" s="825"/>
      <c r="AB5" s="825"/>
      <c r="AC5" s="825"/>
      <c r="AD5" s="825"/>
      <c r="AE5" s="825"/>
      <c r="AF5" s="825"/>
    </row>
    <row r="6" spans="2:32" s="365" customFormat="1" x14ac:dyDescent="0.2"/>
    <row r="7" spans="2:32" s="365" customFormat="1" ht="39" customHeight="1" x14ac:dyDescent="0.2">
      <c r="B7" s="789" t="s">
        <v>419</v>
      </c>
      <c r="C7" s="789"/>
      <c r="D7" s="789"/>
      <c r="E7" s="789"/>
      <c r="F7" s="789"/>
      <c r="G7" s="794"/>
      <c r="H7" s="795"/>
      <c r="I7" s="795"/>
      <c r="J7" s="795"/>
      <c r="K7" s="795"/>
      <c r="L7" s="795"/>
      <c r="M7" s="795"/>
      <c r="N7" s="795"/>
      <c r="O7" s="795"/>
      <c r="P7" s="795"/>
      <c r="Q7" s="795"/>
      <c r="R7" s="795"/>
      <c r="S7" s="795"/>
      <c r="T7" s="795"/>
      <c r="U7" s="795"/>
      <c r="V7" s="795"/>
      <c r="W7" s="795"/>
      <c r="X7" s="795"/>
      <c r="Y7" s="795"/>
      <c r="Z7" s="795"/>
      <c r="AA7" s="795"/>
      <c r="AB7" s="795"/>
      <c r="AC7" s="795"/>
      <c r="AD7" s="795"/>
      <c r="AE7" s="795"/>
      <c r="AF7" s="796"/>
    </row>
    <row r="8" spans="2:32" ht="39" customHeight="1" x14ac:dyDescent="0.2">
      <c r="B8" s="794" t="s">
        <v>420</v>
      </c>
      <c r="C8" s="795"/>
      <c r="D8" s="795"/>
      <c r="E8" s="795"/>
      <c r="F8" s="796"/>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16"/>
      <c r="AE8" s="16"/>
      <c r="AF8" s="17"/>
    </row>
    <row r="9" spans="2:32" ht="27" customHeight="1" x14ac:dyDescent="0.2">
      <c r="B9" s="797" t="s">
        <v>519</v>
      </c>
      <c r="C9" s="798"/>
      <c r="D9" s="798"/>
      <c r="E9" s="798"/>
      <c r="F9" s="799"/>
      <c r="G9" s="400"/>
      <c r="H9" s="144" t="s">
        <v>0</v>
      </c>
      <c r="I9" s="401" t="s">
        <v>566</v>
      </c>
      <c r="J9" s="401"/>
      <c r="K9" s="401"/>
      <c r="L9" s="401"/>
      <c r="M9" s="401"/>
      <c r="N9" s="401"/>
      <c r="O9" s="401"/>
      <c r="P9" s="401"/>
      <c r="Q9" s="401"/>
      <c r="R9" s="401"/>
      <c r="S9" s="401"/>
      <c r="T9" s="401"/>
      <c r="U9" s="401"/>
      <c r="V9" s="401"/>
      <c r="W9" s="401"/>
      <c r="X9" s="401"/>
      <c r="Y9" s="401"/>
      <c r="Z9" s="401"/>
      <c r="AA9" s="401"/>
      <c r="AB9" s="401"/>
      <c r="AC9" s="401"/>
      <c r="AD9" s="57"/>
      <c r="AE9" s="57"/>
      <c r="AF9" s="58"/>
    </row>
    <row r="10" spans="2:32" ht="27" customHeight="1" x14ac:dyDescent="0.2">
      <c r="B10" s="800"/>
      <c r="C10" s="801"/>
      <c r="D10" s="801"/>
      <c r="E10" s="801"/>
      <c r="F10" s="802"/>
      <c r="G10" s="394"/>
      <c r="H10" s="144" t="s">
        <v>0</v>
      </c>
      <c r="I10" s="395" t="s">
        <v>567</v>
      </c>
      <c r="J10" s="395"/>
      <c r="K10" s="395"/>
      <c r="L10" s="395"/>
      <c r="M10" s="395"/>
      <c r="N10" s="395"/>
      <c r="O10" s="395"/>
      <c r="P10" s="395"/>
      <c r="Q10" s="395"/>
      <c r="R10" s="395"/>
      <c r="S10" s="395"/>
      <c r="T10" s="395"/>
      <c r="U10" s="395"/>
      <c r="V10" s="395"/>
      <c r="W10" s="395"/>
      <c r="X10" s="395"/>
      <c r="Y10" s="395"/>
      <c r="Z10" s="395"/>
      <c r="AA10" s="395"/>
      <c r="AB10" s="395"/>
      <c r="AC10" s="395"/>
      <c r="AD10" s="59"/>
      <c r="AE10" s="59"/>
      <c r="AF10" s="60"/>
    </row>
    <row r="11" spans="2:32" ht="39" customHeight="1" x14ac:dyDescent="0.2">
      <c r="B11" s="794" t="s">
        <v>568</v>
      </c>
      <c r="C11" s="795"/>
      <c r="D11" s="795"/>
      <c r="E11" s="795"/>
      <c r="F11" s="796"/>
      <c r="G11" s="368"/>
      <c r="H11" s="143" t="s">
        <v>0</v>
      </c>
      <c r="I11" s="393" t="s">
        <v>569</v>
      </c>
      <c r="J11" s="369"/>
      <c r="K11" s="369"/>
      <c r="L11" s="369"/>
      <c r="M11" s="369"/>
      <c r="N11" s="369"/>
      <c r="O11" s="369"/>
      <c r="P11" s="369"/>
      <c r="Q11" s="369"/>
      <c r="R11" s="143" t="s">
        <v>0</v>
      </c>
      <c r="S11" s="393" t="s">
        <v>570</v>
      </c>
      <c r="T11" s="369"/>
      <c r="U11" s="369"/>
      <c r="V11" s="369"/>
      <c r="W11" s="369"/>
      <c r="X11" s="369"/>
      <c r="Y11" s="369"/>
      <c r="Z11" s="369"/>
      <c r="AA11" s="369"/>
      <c r="AB11" s="369"/>
      <c r="AC11" s="369"/>
      <c r="AD11" s="59"/>
      <c r="AE11" s="59"/>
      <c r="AF11" s="60"/>
    </row>
    <row r="12" spans="2:32" ht="22.5" customHeight="1" x14ac:dyDescent="0.2">
      <c r="B12" s="325"/>
      <c r="C12" s="325"/>
      <c r="D12" s="325"/>
      <c r="E12" s="325"/>
      <c r="F12" s="325"/>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2:32" ht="32.25" customHeight="1" x14ac:dyDescent="0.2">
      <c r="B13" s="374" t="s">
        <v>1201</v>
      </c>
      <c r="C13" s="304"/>
      <c r="D13" s="304"/>
      <c r="E13" s="304"/>
      <c r="F13" s="305"/>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8"/>
    </row>
    <row r="14" spans="2:32" s="365" customFormat="1" ht="10.5" customHeight="1" x14ac:dyDescent="0.2">
      <c r="B14" s="373"/>
      <c r="C14" s="840" t="s">
        <v>571</v>
      </c>
      <c r="D14" s="841"/>
      <c r="E14" s="841"/>
      <c r="F14" s="842"/>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4"/>
      <c r="AE14" s="375"/>
      <c r="AF14" s="376"/>
    </row>
    <row r="15" spans="2:32" s="365" customFormat="1" ht="15.75" customHeight="1" x14ac:dyDescent="0.2">
      <c r="B15" s="373"/>
      <c r="C15" s="843"/>
      <c r="D15" s="803"/>
      <c r="E15" s="803"/>
      <c r="F15" s="844"/>
      <c r="H15" s="970" t="s">
        <v>572</v>
      </c>
      <c r="I15" s="970"/>
      <c r="J15" s="970"/>
      <c r="K15" s="970"/>
      <c r="L15" s="970"/>
      <c r="M15" s="970"/>
      <c r="N15" s="970"/>
      <c r="O15" s="970"/>
      <c r="P15" s="970"/>
      <c r="Q15" s="970"/>
      <c r="R15" s="970"/>
      <c r="S15" s="970"/>
      <c r="T15" s="970"/>
      <c r="U15" s="970"/>
      <c r="V15" s="224"/>
      <c r="W15" s="224"/>
      <c r="X15" s="224"/>
      <c r="Y15" s="224"/>
      <c r="AD15" s="373"/>
      <c r="AF15" s="372"/>
    </row>
    <row r="16" spans="2:32" s="365" customFormat="1" ht="40.5" customHeight="1" x14ac:dyDescent="0.2">
      <c r="B16" s="408"/>
      <c r="C16" s="843"/>
      <c r="D16" s="803"/>
      <c r="E16" s="803"/>
      <c r="F16" s="844"/>
      <c r="H16" s="410" t="s">
        <v>218</v>
      </c>
      <c r="I16" s="971" t="s">
        <v>1202</v>
      </c>
      <c r="J16" s="972"/>
      <c r="K16" s="972"/>
      <c r="L16" s="972"/>
      <c r="M16" s="972"/>
      <c r="N16" s="972"/>
      <c r="O16" s="972"/>
      <c r="P16" s="972"/>
      <c r="Q16" s="972"/>
      <c r="R16" s="972"/>
      <c r="S16" s="972"/>
      <c r="T16" s="972"/>
      <c r="U16" s="973"/>
      <c r="V16" s="794"/>
      <c r="W16" s="795"/>
      <c r="X16" s="302" t="s">
        <v>219</v>
      </c>
      <c r="Z16" s="334"/>
      <c r="AA16" s="334"/>
      <c r="AB16" s="334"/>
      <c r="AD16" s="189" t="s">
        <v>132</v>
      </c>
      <c r="AE16" s="129" t="s">
        <v>133</v>
      </c>
      <c r="AF16" s="190" t="s">
        <v>134</v>
      </c>
    </row>
    <row r="17" spans="2:32" s="365" customFormat="1" ht="17.25" customHeight="1" x14ac:dyDescent="0.2">
      <c r="B17" s="408"/>
      <c r="C17" s="843"/>
      <c r="D17" s="803"/>
      <c r="E17" s="803"/>
      <c r="F17" s="844"/>
      <c r="H17" s="413"/>
      <c r="I17" s="313"/>
      <c r="J17" s="313"/>
      <c r="K17" s="313"/>
      <c r="L17" s="313"/>
      <c r="M17" s="313"/>
      <c r="N17" s="313"/>
      <c r="O17" s="313"/>
      <c r="P17" s="313"/>
      <c r="Q17" s="313"/>
      <c r="R17" s="313"/>
      <c r="S17" s="313"/>
      <c r="T17" s="313"/>
      <c r="U17" s="313"/>
      <c r="V17" s="301"/>
      <c r="W17" s="301"/>
      <c r="X17" s="301"/>
      <c r="Z17" s="334"/>
      <c r="AA17" s="334"/>
      <c r="AB17" s="334"/>
      <c r="AD17" s="189"/>
      <c r="AE17" s="129"/>
      <c r="AF17" s="190"/>
    </row>
    <row r="18" spans="2:32" s="365" customFormat="1" ht="40.5" customHeight="1" x14ac:dyDescent="0.2">
      <c r="B18" s="408"/>
      <c r="C18" s="843"/>
      <c r="D18" s="803"/>
      <c r="E18" s="803"/>
      <c r="F18" s="844"/>
      <c r="H18" s="410" t="s">
        <v>220</v>
      </c>
      <c r="I18" s="971" t="s">
        <v>1203</v>
      </c>
      <c r="J18" s="972"/>
      <c r="K18" s="972"/>
      <c r="L18" s="972"/>
      <c r="M18" s="972"/>
      <c r="N18" s="972"/>
      <c r="O18" s="972"/>
      <c r="P18" s="972"/>
      <c r="Q18" s="972"/>
      <c r="R18" s="972"/>
      <c r="S18" s="972"/>
      <c r="T18" s="972"/>
      <c r="U18" s="973"/>
      <c r="V18" s="794"/>
      <c r="W18" s="795"/>
      <c r="X18" s="302" t="s">
        <v>219</v>
      </c>
      <c r="Y18" s="365" t="s">
        <v>222</v>
      </c>
      <c r="Z18" s="907" t="s">
        <v>1204</v>
      </c>
      <c r="AA18" s="907"/>
      <c r="AB18" s="907"/>
      <c r="AD18" s="152" t="s">
        <v>0</v>
      </c>
      <c r="AE18" s="144" t="s">
        <v>133</v>
      </c>
      <c r="AF18" s="153" t="s">
        <v>0</v>
      </c>
    </row>
    <row r="19" spans="2:32" s="365" customFormat="1" ht="20.25" customHeight="1" x14ac:dyDescent="0.2">
      <c r="B19" s="408"/>
      <c r="C19" s="843"/>
      <c r="D19" s="803"/>
      <c r="E19" s="803"/>
      <c r="F19" s="844"/>
      <c r="H19" s="325" t="s">
        <v>1205</v>
      </c>
      <c r="I19" s="137"/>
      <c r="J19" s="137"/>
      <c r="K19" s="137"/>
      <c r="L19" s="137"/>
      <c r="M19" s="137"/>
      <c r="N19" s="137"/>
      <c r="O19" s="137"/>
      <c r="P19" s="137"/>
      <c r="Q19" s="137"/>
      <c r="R19" s="137"/>
      <c r="S19" s="325"/>
      <c r="T19" s="325"/>
      <c r="U19" s="325"/>
      <c r="W19" s="334"/>
      <c r="X19" s="334"/>
      <c r="Y19" s="334"/>
      <c r="AD19" s="152"/>
      <c r="AE19" s="144"/>
      <c r="AF19" s="153"/>
    </row>
    <row r="20" spans="2:32" s="365" customFormat="1" ht="69.75" customHeight="1" x14ac:dyDescent="0.2">
      <c r="B20" s="408"/>
      <c r="C20" s="843"/>
      <c r="D20" s="803"/>
      <c r="E20" s="803"/>
      <c r="F20" s="844"/>
      <c r="H20" s="410" t="s">
        <v>323</v>
      </c>
      <c r="I20" s="971" t="s">
        <v>573</v>
      </c>
      <c r="J20" s="972"/>
      <c r="K20" s="972"/>
      <c r="L20" s="972"/>
      <c r="M20" s="972"/>
      <c r="N20" s="972"/>
      <c r="O20" s="972"/>
      <c r="P20" s="972"/>
      <c r="Q20" s="972"/>
      <c r="R20" s="972"/>
      <c r="S20" s="972"/>
      <c r="T20" s="972"/>
      <c r="U20" s="973"/>
      <c r="V20" s="794"/>
      <c r="W20" s="795"/>
      <c r="X20" s="302" t="s">
        <v>219</v>
      </c>
      <c r="Y20" s="365" t="s">
        <v>222</v>
      </c>
      <c r="Z20" s="907" t="s">
        <v>1206</v>
      </c>
      <c r="AA20" s="907"/>
      <c r="AB20" s="907"/>
      <c r="AD20" s="152" t="s">
        <v>0</v>
      </c>
      <c r="AE20" s="144" t="s">
        <v>133</v>
      </c>
      <c r="AF20" s="153" t="s">
        <v>0</v>
      </c>
    </row>
    <row r="21" spans="2:32" s="365" customFormat="1" ht="15" customHeight="1" x14ac:dyDescent="0.2">
      <c r="B21" s="408"/>
      <c r="C21" s="843"/>
      <c r="D21" s="803"/>
      <c r="E21" s="803"/>
      <c r="F21" s="844"/>
      <c r="H21" s="415"/>
      <c r="I21" s="137"/>
      <c r="J21" s="137"/>
      <c r="K21" s="137"/>
      <c r="L21" s="137"/>
      <c r="M21" s="137"/>
      <c r="N21" s="137"/>
      <c r="O21" s="137"/>
      <c r="P21" s="137"/>
      <c r="Q21" s="137"/>
      <c r="R21" s="137"/>
      <c r="S21" s="325"/>
      <c r="T21" s="325"/>
      <c r="U21" s="325"/>
      <c r="W21" s="334"/>
      <c r="X21" s="334"/>
      <c r="Y21" s="334"/>
      <c r="AD21" s="152"/>
      <c r="AE21" s="144"/>
      <c r="AF21" s="153"/>
    </row>
    <row r="22" spans="2:32" s="365" customFormat="1" x14ac:dyDescent="0.2">
      <c r="B22" s="408"/>
      <c r="C22" s="843"/>
      <c r="D22" s="803"/>
      <c r="E22" s="803"/>
      <c r="F22" s="844"/>
      <c r="H22" s="438" t="s">
        <v>270</v>
      </c>
      <c r="I22" s="137"/>
      <c r="J22" s="137"/>
      <c r="K22" s="137"/>
      <c r="L22" s="137"/>
      <c r="M22" s="137"/>
      <c r="N22" s="137"/>
      <c r="O22" s="137"/>
      <c r="P22" s="137"/>
      <c r="Q22" s="137"/>
      <c r="R22" s="137"/>
      <c r="U22" s="325"/>
      <c r="W22" s="334"/>
      <c r="X22" s="334"/>
      <c r="Y22" s="334"/>
      <c r="AD22" s="189" t="s">
        <v>132</v>
      </c>
      <c r="AE22" s="129" t="s">
        <v>133</v>
      </c>
      <c r="AF22" s="190" t="s">
        <v>134</v>
      </c>
    </row>
    <row r="23" spans="2:32" s="365" customFormat="1" ht="21" customHeight="1" x14ac:dyDescent="0.2">
      <c r="B23" s="408"/>
      <c r="C23" s="843"/>
      <c r="D23" s="803"/>
      <c r="E23" s="803"/>
      <c r="F23" s="844"/>
      <c r="G23" s="285"/>
      <c r="H23" s="414" t="s">
        <v>325</v>
      </c>
      <c r="I23" s="977" t="s">
        <v>574</v>
      </c>
      <c r="J23" s="978"/>
      <c r="K23" s="978"/>
      <c r="L23" s="978"/>
      <c r="M23" s="978"/>
      <c r="N23" s="978"/>
      <c r="O23" s="978"/>
      <c r="P23" s="978"/>
      <c r="Q23" s="978"/>
      <c r="R23" s="978"/>
      <c r="S23" s="978"/>
      <c r="T23" s="978"/>
      <c r="U23" s="978"/>
      <c r="V23" s="978"/>
      <c r="W23" s="978"/>
      <c r="X23" s="979"/>
      <c r="Y23" s="334"/>
      <c r="AD23" s="152" t="s">
        <v>0</v>
      </c>
      <c r="AE23" s="144" t="s">
        <v>133</v>
      </c>
      <c r="AF23" s="153" t="s">
        <v>0</v>
      </c>
    </row>
    <row r="24" spans="2:32" s="365" customFormat="1" x14ac:dyDescent="0.2">
      <c r="B24" s="408"/>
      <c r="C24" s="843"/>
      <c r="D24" s="803"/>
      <c r="E24" s="803"/>
      <c r="F24" s="844"/>
      <c r="H24" s="424" t="s">
        <v>1207</v>
      </c>
      <c r="I24" s="137"/>
      <c r="J24" s="137"/>
      <c r="K24" s="137"/>
      <c r="L24" s="137"/>
      <c r="M24" s="137"/>
      <c r="N24" s="137"/>
      <c r="O24" s="137"/>
      <c r="P24" s="137"/>
      <c r="Q24" s="137"/>
      <c r="R24" s="137"/>
      <c r="U24" s="325"/>
      <c r="W24" s="334"/>
      <c r="X24" s="334"/>
      <c r="Y24" s="334"/>
      <c r="AD24" s="418"/>
      <c r="AE24" s="415"/>
      <c r="AF24" s="187"/>
    </row>
    <row r="25" spans="2:32" s="365" customFormat="1" x14ac:dyDescent="0.2">
      <c r="B25" s="408"/>
      <c r="C25" s="843"/>
      <c r="D25" s="803"/>
      <c r="E25" s="803"/>
      <c r="F25" s="844"/>
      <c r="H25" s="415"/>
      <c r="I25" s="137"/>
      <c r="J25" s="137"/>
      <c r="K25" s="137"/>
      <c r="L25" s="137"/>
      <c r="M25" s="137"/>
      <c r="N25" s="137"/>
      <c r="O25" s="137"/>
      <c r="P25" s="137"/>
      <c r="Q25" s="137"/>
      <c r="R25" s="137"/>
      <c r="U25" s="325"/>
      <c r="W25" s="334"/>
      <c r="X25" s="334"/>
      <c r="Y25" s="334"/>
      <c r="AD25" s="418"/>
      <c r="AE25" s="415"/>
      <c r="AF25" s="187"/>
    </row>
    <row r="26" spans="2:32" s="365" customFormat="1" ht="14.25" customHeight="1" x14ac:dyDescent="0.2">
      <c r="B26" s="408"/>
      <c r="C26" s="843"/>
      <c r="D26" s="803"/>
      <c r="E26" s="803"/>
      <c r="F26" s="844"/>
      <c r="H26" s="424" t="s">
        <v>533</v>
      </c>
      <c r="I26" s="137"/>
      <c r="J26" s="137"/>
      <c r="K26" s="137"/>
      <c r="L26" s="137"/>
      <c r="M26" s="137"/>
      <c r="N26" s="137"/>
      <c r="O26" s="137"/>
      <c r="P26" s="137"/>
      <c r="Q26" s="137"/>
      <c r="R26" s="137"/>
      <c r="U26" s="325"/>
      <c r="W26" s="334"/>
      <c r="X26" s="334"/>
      <c r="Y26" s="334"/>
      <c r="AD26" s="189" t="s">
        <v>132</v>
      </c>
      <c r="AE26" s="129" t="s">
        <v>133</v>
      </c>
      <c r="AF26" s="190" t="s">
        <v>134</v>
      </c>
    </row>
    <row r="27" spans="2:32" s="365" customFormat="1" ht="58.5" customHeight="1" x14ac:dyDescent="0.2">
      <c r="B27" s="408"/>
      <c r="C27" s="843"/>
      <c r="D27" s="803"/>
      <c r="E27" s="803"/>
      <c r="F27" s="844"/>
      <c r="H27" s="410" t="s">
        <v>332</v>
      </c>
      <c r="I27" s="271" t="s">
        <v>575</v>
      </c>
      <c r="J27" s="271"/>
      <c r="K27" s="271"/>
      <c r="L27" s="275"/>
      <c r="M27" s="271" t="s">
        <v>535</v>
      </c>
      <c r="N27" s="407"/>
      <c r="O27" s="407"/>
      <c r="P27" s="969"/>
      <c r="Q27" s="969"/>
      <c r="R27" s="969"/>
      <c r="S27" s="969"/>
      <c r="T27" s="969"/>
      <c r="U27" s="969"/>
      <c r="V27" s="969"/>
      <c r="W27" s="969"/>
      <c r="X27" s="302" t="s">
        <v>219</v>
      </c>
      <c r="Y27" s="365" t="s">
        <v>222</v>
      </c>
      <c r="Z27" s="907" t="s">
        <v>1208</v>
      </c>
      <c r="AA27" s="907"/>
      <c r="AB27" s="907"/>
      <c r="AD27" s="152" t="s">
        <v>0</v>
      </c>
      <c r="AE27" s="144" t="s">
        <v>133</v>
      </c>
      <c r="AF27" s="153" t="s">
        <v>0</v>
      </c>
    </row>
    <row r="28" spans="2:32" s="365" customFormat="1" ht="17.25" customHeight="1" x14ac:dyDescent="0.2">
      <c r="B28" s="408"/>
      <c r="C28" s="843"/>
      <c r="D28" s="803"/>
      <c r="E28" s="803"/>
      <c r="F28" s="844"/>
      <c r="H28" s="415"/>
      <c r="I28" s="186"/>
      <c r="J28" s="186"/>
      <c r="K28" s="186"/>
      <c r="L28" s="186"/>
      <c r="M28" s="186"/>
      <c r="N28" s="423"/>
      <c r="O28" s="423"/>
      <c r="P28" s="416"/>
      <c r="Q28" s="416"/>
      <c r="R28" s="416"/>
      <c r="S28" s="416"/>
      <c r="T28" s="416"/>
      <c r="U28" s="416"/>
      <c r="V28" s="416"/>
      <c r="W28" s="416"/>
      <c r="X28" s="325"/>
      <c r="Z28" s="334"/>
      <c r="AA28" s="334"/>
      <c r="AB28" s="334"/>
      <c r="AD28" s="152"/>
      <c r="AE28" s="144"/>
      <c r="AF28" s="153"/>
    </row>
    <row r="29" spans="2:32" s="365" customFormat="1" ht="14.25" customHeight="1" x14ac:dyDescent="0.2">
      <c r="B29" s="408"/>
      <c r="C29" s="843"/>
      <c r="D29" s="803"/>
      <c r="E29" s="803"/>
      <c r="F29" s="844"/>
      <c r="H29" s="424" t="s">
        <v>576</v>
      </c>
      <c r="I29" s="137"/>
      <c r="J29" s="137"/>
      <c r="K29" s="137"/>
      <c r="L29" s="137"/>
      <c r="M29" s="137"/>
      <c r="N29" s="137"/>
      <c r="O29" s="137"/>
      <c r="P29" s="137"/>
      <c r="Q29" s="137"/>
      <c r="R29" s="137"/>
      <c r="U29" s="325"/>
      <c r="W29" s="334"/>
      <c r="X29" s="334"/>
      <c r="Y29" s="334"/>
      <c r="AD29" s="189" t="s">
        <v>132</v>
      </c>
      <c r="AE29" s="129" t="s">
        <v>133</v>
      </c>
      <c r="AF29" s="190" t="s">
        <v>134</v>
      </c>
    </row>
    <row r="30" spans="2:32" s="365" customFormat="1" ht="15" customHeight="1" x14ac:dyDescent="0.2">
      <c r="B30" s="408"/>
      <c r="C30" s="843"/>
      <c r="D30" s="803"/>
      <c r="E30" s="803"/>
      <c r="F30" s="844"/>
      <c r="H30" s="360" t="s">
        <v>334</v>
      </c>
      <c r="I30" s="974" t="s">
        <v>577</v>
      </c>
      <c r="J30" s="975"/>
      <c r="K30" s="975"/>
      <c r="L30" s="975"/>
      <c r="M30" s="975"/>
      <c r="N30" s="975"/>
      <c r="O30" s="975"/>
      <c r="P30" s="975"/>
      <c r="Q30" s="975"/>
      <c r="R30" s="975"/>
      <c r="S30" s="975"/>
      <c r="T30" s="975"/>
      <c r="U30" s="975"/>
      <c r="V30" s="975"/>
      <c r="W30" s="975"/>
      <c r="X30" s="976"/>
      <c r="Z30" s="334"/>
      <c r="AA30" s="334"/>
      <c r="AB30" s="334"/>
      <c r="AD30" s="152" t="s">
        <v>0</v>
      </c>
      <c r="AE30" s="144" t="s">
        <v>133</v>
      </c>
      <c r="AF30" s="153" t="s">
        <v>0</v>
      </c>
    </row>
    <row r="31" spans="2:32" s="365" customFormat="1" x14ac:dyDescent="0.2">
      <c r="B31" s="309"/>
      <c r="C31" s="793"/>
      <c r="D31" s="793"/>
      <c r="E31" s="793"/>
      <c r="F31" s="846"/>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77"/>
      <c r="AE31" s="311"/>
      <c r="AF31" s="378"/>
    </row>
    <row r="32" spans="2:32" ht="32.25" customHeight="1" x14ac:dyDescent="0.2">
      <c r="B32" s="373" t="s">
        <v>1209</v>
      </c>
      <c r="C32" s="304"/>
      <c r="D32" s="304"/>
      <c r="E32" s="304"/>
      <c r="F32" s="305"/>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8"/>
    </row>
    <row r="33" spans="2:32" s="365" customFormat="1" ht="10.5" customHeight="1" x14ac:dyDescent="0.2">
      <c r="B33" s="373"/>
      <c r="C33" s="840" t="s">
        <v>571</v>
      </c>
      <c r="D33" s="841"/>
      <c r="E33" s="841"/>
      <c r="F33" s="842"/>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4"/>
      <c r="AE33" s="375"/>
      <c r="AF33" s="376"/>
    </row>
    <row r="34" spans="2:32" s="365" customFormat="1" ht="15.75" customHeight="1" x14ac:dyDescent="0.2">
      <c r="B34" s="373"/>
      <c r="C34" s="843"/>
      <c r="D34" s="803"/>
      <c r="E34" s="803"/>
      <c r="F34" s="844"/>
      <c r="H34" s="970" t="s">
        <v>572</v>
      </c>
      <c r="I34" s="970"/>
      <c r="J34" s="970"/>
      <c r="K34" s="970"/>
      <c r="L34" s="970"/>
      <c r="M34" s="970"/>
      <c r="N34" s="970"/>
      <c r="O34" s="970"/>
      <c r="P34" s="970"/>
      <c r="Q34" s="970"/>
      <c r="R34" s="970"/>
      <c r="S34" s="970"/>
      <c r="T34" s="970"/>
      <c r="U34" s="970"/>
      <c r="V34" s="224"/>
      <c r="W34" s="224"/>
      <c r="X34" s="224"/>
      <c r="Y34" s="224"/>
      <c r="AD34" s="373"/>
      <c r="AF34" s="372"/>
    </row>
    <row r="35" spans="2:32" s="365" customFormat="1" ht="40.5" customHeight="1" x14ac:dyDescent="0.2">
      <c r="B35" s="408"/>
      <c r="C35" s="843"/>
      <c r="D35" s="803"/>
      <c r="E35" s="803"/>
      <c r="F35" s="844"/>
      <c r="H35" s="410" t="s">
        <v>218</v>
      </c>
      <c r="I35" s="971" t="s">
        <v>1202</v>
      </c>
      <c r="J35" s="972"/>
      <c r="K35" s="972"/>
      <c r="L35" s="972"/>
      <c r="M35" s="972"/>
      <c r="N35" s="972"/>
      <c r="O35" s="972"/>
      <c r="P35" s="972"/>
      <c r="Q35" s="972"/>
      <c r="R35" s="972"/>
      <c r="S35" s="972"/>
      <c r="T35" s="972"/>
      <c r="U35" s="973"/>
      <c r="V35" s="794"/>
      <c r="W35" s="795"/>
      <c r="X35" s="302" t="s">
        <v>219</v>
      </c>
      <c r="Z35" s="334"/>
      <c r="AA35" s="334"/>
      <c r="AB35" s="334"/>
      <c r="AD35" s="189" t="s">
        <v>132</v>
      </c>
      <c r="AE35" s="129" t="s">
        <v>133</v>
      </c>
      <c r="AF35" s="190" t="s">
        <v>134</v>
      </c>
    </row>
    <row r="36" spans="2:32" s="365" customFormat="1" ht="16.5" customHeight="1" x14ac:dyDescent="0.2">
      <c r="B36" s="408"/>
      <c r="C36" s="843"/>
      <c r="D36" s="803"/>
      <c r="E36" s="803"/>
      <c r="F36" s="844"/>
      <c r="H36" s="413"/>
      <c r="I36" s="313"/>
      <c r="J36" s="313"/>
      <c r="K36" s="313"/>
      <c r="L36" s="313"/>
      <c r="M36" s="313"/>
      <c r="N36" s="313"/>
      <c r="O36" s="313"/>
      <c r="P36" s="313"/>
      <c r="Q36" s="313"/>
      <c r="R36" s="313"/>
      <c r="S36" s="313"/>
      <c r="T36" s="313"/>
      <c r="U36" s="313"/>
      <c r="V36" s="301"/>
      <c r="W36" s="301"/>
      <c r="X36" s="301"/>
      <c r="Z36" s="334"/>
      <c r="AA36" s="334"/>
      <c r="AB36" s="334"/>
      <c r="AD36" s="189"/>
      <c r="AE36" s="129"/>
      <c r="AF36" s="190"/>
    </row>
    <row r="37" spans="2:32" s="365" customFormat="1" ht="40.5" customHeight="1" x14ac:dyDescent="0.2">
      <c r="B37" s="408"/>
      <c r="C37" s="843"/>
      <c r="D37" s="803"/>
      <c r="E37" s="803"/>
      <c r="F37" s="844"/>
      <c r="H37" s="410" t="s">
        <v>220</v>
      </c>
      <c r="I37" s="971" t="s">
        <v>1203</v>
      </c>
      <c r="J37" s="972"/>
      <c r="K37" s="972"/>
      <c r="L37" s="972"/>
      <c r="M37" s="972"/>
      <c r="N37" s="972"/>
      <c r="O37" s="972"/>
      <c r="P37" s="972"/>
      <c r="Q37" s="972"/>
      <c r="R37" s="972"/>
      <c r="S37" s="972"/>
      <c r="T37" s="972"/>
      <c r="U37" s="973"/>
      <c r="V37" s="794"/>
      <c r="W37" s="795"/>
      <c r="X37" s="302" t="s">
        <v>219</v>
      </c>
      <c r="Y37" s="365" t="s">
        <v>222</v>
      </c>
      <c r="Z37" s="907" t="s">
        <v>1210</v>
      </c>
      <c r="AA37" s="907"/>
      <c r="AB37" s="907"/>
      <c r="AD37" s="152" t="s">
        <v>0</v>
      </c>
      <c r="AE37" s="144" t="s">
        <v>133</v>
      </c>
      <c r="AF37" s="153" t="s">
        <v>0</v>
      </c>
    </row>
    <row r="38" spans="2:32" s="365" customFormat="1" ht="20.25" customHeight="1" x14ac:dyDescent="0.2">
      <c r="B38" s="286"/>
      <c r="C38" s="793"/>
      <c r="D38" s="793"/>
      <c r="E38" s="793"/>
      <c r="F38" s="793"/>
      <c r="G38" s="373"/>
      <c r="H38" s="307" t="s">
        <v>439</v>
      </c>
      <c r="I38" s="138"/>
      <c r="J38" s="138"/>
      <c r="K38" s="138"/>
      <c r="L38" s="138"/>
      <c r="M38" s="138"/>
      <c r="N38" s="138"/>
      <c r="O38" s="138"/>
      <c r="P38" s="138"/>
      <c r="Q38" s="138"/>
      <c r="R38" s="138"/>
      <c r="S38" s="307"/>
      <c r="T38" s="307"/>
      <c r="U38" s="307"/>
      <c r="V38" s="311"/>
      <c r="W38" s="335"/>
      <c r="X38" s="335"/>
      <c r="Y38" s="334"/>
      <c r="AD38" s="152"/>
      <c r="AE38" s="144"/>
      <c r="AF38" s="153"/>
    </row>
    <row r="39" spans="2:32" s="365" customFormat="1" ht="74.25" customHeight="1" x14ac:dyDescent="0.2">
      <c r="B39" s="408"/>
      <c r="C39" s="840"/>
      <c r="D39" s="803"/>
      <c r="E39" s="803"/>
      <c r="F39" s="844"/>
      <c r="H39" s="417" t="s">
        <v>323</v>
      </c>
      <c r="I39" s="980" t="s">
        <v>573</v>
      </c>
      <c r="J39" s="970"/>
      <c r="K39" s="970"/>
      <c r="L39" s="970"/>
      <c r="M39" s="970"/>
      <c r="N39" s="970"/>
      <c r="O39" s="970"/>
      <c r="P39" s="970"/>
      <c r="Q39" s="970"/>
      <c r="R39" s="970"/>
      <c r="S39" s="970"/>
      <c r="T39" s="970"/>
      <c r="U39" s="981"/>
      <c r="V39" s="800"/>
      <c r="W39" s="801"/>
      <c r="X39" s="308" t="s">
        <v>219</v>
      </c>
      <c r="Y39" s="365" t="s">
        <v>222</v>
      </c>
      <c r="Z39" s="907" t="s">
        <v>578</v>
      </c>
      <c r="AA39" s="907"/>
      <c r="AB39" s="907"/>
      <c r="AD39" s="152" t="s">
        <v>0</v>
      </c>
      <c r="AE39" s="144" t="s">
        <v>133</v>
      </c>
      <c r="AF39" s="153" t="s">
        <v>0</v>
      </c>
    </row>
    <row r="40" spans="2:32" s="365" customFormat="1" ht="15" customHeight="1" x14ac:dyDescent="0.2">
      <c r="B40" s="408"/>
      <c r="C40" s="843"/>
      <c r="D40" s="803"/>
      <c r="E40" s="803"/>
      <c r="F40" s="844"/>
      <c r="H40" s="415"/>
      <c r="I40" s="137"/>
      <c r="J40" s="137"/>
      <c r="K40" s="137"/>
      <c r="L40" s="137"/>
      <c r="M40" s="137"/>
      <c r="N40" s="137"/>
      <c r="O40" s="137"/>
      <c r="P40" s="137"/>
      <c r="Q40" s="137"/>
      <c r="R40" s="137"/>
      <c r="S40" s="325"/>
      <c r="T40" s="325"/>
      <c r="U40" s="325"/>
      <c r="W40" s="334"/>
      <c r="X40" s="334"/>
      <c r="Y40" s="334"/>
      <c r="AD40" s="152"/>
      <c r="AE40" s="144"/>
      <c r="AF40" s="153"/>
    </row>
    <row r="41" spans="2:32" s="365" customFormat="1" x14ac:dyDescent="0.2">
      <c r="B41" s="408"/>
      <c r="C41" s="843"/>
      <c r="D41" s="803"/>
      <c r="E41" s="803"/>
      <c r="F41" s="844"/>
      <c r="H41" s="424" t="s">
        <v>270</v>
      </c>
      <c r="I41" s="137"/>
      <c r="J41" s="137"/>
      <c r="K41" s="137"/>
      <c r="L41" s="137"/>
      <c r="M41" s="137"/>
      <c r="N41" s="137"/>
      <c r="O41" s="137"/>
      <c r="P41" s="137"/>
      <c r="Q41" s="137"/>
      <c r="R41" s="137"/>
      <c r="U41" s="325"/>
      <c r="W41" s="334"/>
      <c r="X41" s="334"/>
      <c r="Y41" s="334"/>
      <c r="AD41" s="189" t="s">
        <v>132</v>
      </c>
      <c r="AE41" s="129" t="s">
        <v>133</v>
      </c>
      <c r="AF41" s="190" t="s">
        <v>134</v>
      </c>
    </row>
    <row r="42" spans="2:32" s="365" customFormat="1" ht="21.75" customHeight="1" x14ac:dyDescent="0.2">
      <c r="B42" s="408"/>
      <c r="C42" s="843"/>
      <c r="D42" s="803"/>
      <c r="E42" s="803"/>
      <c r="F42" s="844"/>
      <c r="H42" s="410" t="s">
        <v>325</v>
      </c>
      <c r="I42" s="977" t="s">
        <v>574</v>
      </c>
      <c r="J42" s="978"/>
      <c r="K42" s="978"/>
      <c r="L42" s="978"/>
      <c r="M42" s="978"/>
      <c r="N42" s="978"/>
      <c r="O42" s="978"/>
      <c r="P42" s="978"/>
      <c r="Q42" s="978"/>
      <c r="R42" s="978"/>
      <c r="S42" s="978"/>
      <c r="T42" s="978"/>
      <c r="U42" s="978"/>
      <c r="V42" s="978"/>
      <c r="W42" s="978"/>
      <c r="X42" s="979"/>
      <c r="Y42" s="334"/>
      <c r="AD42" s="152" t="s">
        <v>0</v>
      </c>
      <c r="AE42" s="144" t="s">
        <v>133</v>
      </c>
      <c r="AF42" s="153" t="s">
        <v>0</v>
      </c>
    </row>
    <row r="43" spans="2:32" s="365" customFormat="1" x14ac:dyDescent="0.2">
      <c r="B43" s="408"/>
      <c r="C43" s="843"/>
      <c r="D43" s="803"/>
      <c r="E43" s="803"/>
      <c r="F43" s="844"/>
      <c r="H43" s="223" t="s">
        <v>579</v>
      </c>
      <c r="I43" s="137"/>
      <c r="J43" s="137"/>
      <c r="K43" s="137"/>
      <c r="L43" s="137"/>
      <c r="M43" s="137"/>
      <c r="N43" s="137"/>
      <c r="O43" s="137"/>
      <c r="P43" s="137"/>
      <c r="Q43" s="137"/>
      <c r="R43" s="137"/>
      <c r="U43" s="325"/>
      <c r="W43" s="334"/>
      <c r="X43" s="334"/>
      <c r="Y43" s="334"/>
      <c r="AD43" s="418"/>
      <c r="AE43" s="415"/>
      <c r="AF43" s="187"/>
    </row>
    <row r="44" spans="2:32" s="365" customFormat="1" x14ac:dyDescent="0.2">
      <c r="B44" s="408"/>
      <c r="C44" s="843"/>
      <c r="D44" s="803"/>
      <c r="E44" s="803"/>
      <c r="F44" s="844"/>
      <c r="H44" s="415"/>
      <c r="I44" s="137"/>
      <c r="J44" s="137"/>
      <c r="K44" s="137"/>
      <c r="L44" s="137"/>
      <c r="M44" s="137"/>
      <c r="N44" s="137"/>
      <c r="O44" s="137"/>
      <c r="P44" s="137"/>
      <c r="Q44" s="137"/>
      <c r="R44" s="137"/>
      <c r="U44" s="325"/>
      <c r="W44" s="334"/>
      <c r="X44" s="334"/>
      <c r="Y44" s="334"/>
      <c r="AD44" s="418"/>
      <c r="AE44" s="415"/>
      <c r="AF44" s="187"/>
    </row>
    <row r="45" spans="2:32" s="365" customFormat="1" ht="14.25" customHeight="1" x14ac:dyDescent="0.2">
      <c r="B45" s="408"/>
      <c r="C45" s="843"/>
      <c r="D45" s="803"/>
      <c r="E45" s="803"/>
      <c r="F45" s="844"/>
      <c r="H45" s="424" t="s">
        <v>533</v>
      </c>
      <c r="I45" s="137"/>
      <c r="J45" s="137"/>
      <c r="K45" s="137"/>
      <c r="L45" s="137"/>
      <c r="M45" s="137"/>
      <c r="N45" s="137"/>
      <c r="O45" s="137"/>
      <c r="P45" s="137"/>
      <c r="Q45" s="137"/>
      <c r="R45" s="137"/>
      <c r="U45" s="325"/>
      <c r="W45" s="334"/>
      <c r="X45" s="334"/>
      <c r="Y45" s="334"/>
      <c r="AD45" s="189" t="s">
        <v>132</v>
      </c>
      <c r="AE45" s="129" t="s">
        <v>133</v>
      </c>
      <c r="AF45" s="190" t="s">
        <v>134</v>
      </c>
    </row>
    <row r="46" spans="2:32" s="365" customFormat="1" ht="58.5" customHeight="1" x14ac:dyDescent="0.2">
      <c r="B46" s="408"/>
      <c r="C46" s="843"/>
      <c r="D46" s="803"/>
      <c r="E46" s="803"/>
      <c r="F46" s="844"/>
      <c r="H46" s="410" t="s">
        <v>332</v>
      </c>
      <c r="I46" s="271" t="s">
        <v>575</v>
      </c>
      <c r="J46" s="271"/>
      <c r="K46" s="271"/>
      <c r="L46" s="275"/>
      <c r="M46" s="271" t="s">
        <v>535</v>
      </c>
      <c r="N46" s="407"/>
      <c r="O46" s="407"/>
      <c r="P46" s="969"/>
      <c r="Q46" s="969"/>
      <c r="R46" s="969"/>
      <c r="S46" s="969"/>
      <c r="T46" s="969"/>
      <c r="U46" s="969"/>
      <c r="V46" s="969"/>
      <c r="W46" s="969"/>
      <c r="X46" s="302" t="s">
        <v>219</v>
      </c>
      <c r="Y46" s="365" t="s">
        <v>222</v>
      </c>
      <c r="Z46" s="907" t="s">
        <v>1208</v>
      </c>
      <c r="AA46" s="907"/>
      <c r="AB46" s="907"/>
      <c r="AD46" s="152" t="s">
        <v>0</v>
      </c>
      <c r="AE46" s="144" t="s">
        <v>133</v>
      </c>
      <c r="AF46" s="153" t="s">
        <v>0</v>
      </c>
    </row>
    <row r="47" spans="2:32" s="365" customFormat="1" ht="17.25" customHeight="1" x14ac:dyDescent="0.2">
      <c r="B47" s="408"/>
      <c r="C47" s="843"/>
      <c r="D47" s="803"/>
      <c r="E47" s="803"/>
      <c r="F47" s="844"/>
      <c r="H47" s="415"/>
      <c r="I47" s="186"/>
      <c r="J47" s="186"/>
      <c r="K47" s="186"/>
      <c r="L47" s="186"/>
      <c r="M47" s="186"/>
      <c r="N47" s="423"/>
      <c r="O47" s="423"/>
      <c r="P47" s="416"/>
      <c r="Q47" s="416"/>
      <c r="R47" s="416"/>
      <c r="S47" s="416"/>
      <c r="T47" s="416"/>
      <c r="U47" s="416"/>
      <c r="V47" s="416"/>
      <c r="W47" s="416"/>
      <c r="X47" s="325"/>
      <c r="Z47" s="334"/>
      <c r="AA47" s="334"/>
      <c r="AB47" s="334"/>
      <c r="AD47" s="152"/>
      <c r="AE47" s="144"/>
      <c r="AF47" s="153"/>
    </row>
    <row r="48" spans="2:32" s="365" customFormat="1" ht="14.25" customHeight="1" x14ac:dyDescent="0.2">
      <c r="B48" s="408"/>
      <c r="C48" s="843"/>
      <c r="D48" s="803"/>
      <c r="E48" s="803"/>
      <c r="F48" s="844"/>
      <c r="H48" s="424" t="s">
        <v>576</v>
      </c>
      <c r="I48" s="137"/>
      <c r="J48" s="137"/>
      <c r="K48" s="137"/>
      <c r="L48" s="137"/>
      <c r="M48" s="137"/>
      <c r="N48" s="137"/>
      <c r="O48" s="137"/>
      <c r="P48" s="137"/>
      <c r="Q48" s="137"/>
      <c r="R48" s="137"/>
      <c r="U48" s="325"/>
      <c r="W48" s="334"/>
      <c r="X48" s="334"/>
      <c r="Y48" s="334"/>
      <c r="AD48" s="189" t="s">
        <v>132</v>
      </c>
      <c r="AE48" s="129" t="s">
        <v>133</v>
      </c>
      <c r="AF48" s="190" t="s">
        <v>134</v>
      </c>
    </row>
    <row r="49" spans="2:32" s="365" customFormat="1" ht="15" customHeight="1" x14ac:dyDescent="0.2">
      <c r="B49" s="408"/>
      <c r="C49" s="843"/>
      <c r="D49" s="803"/>
      <c r="E49" s="803"/>
      <c r="F49" s="844"/>
      <c r="H49" s="360" t="s">
        <v>334</v>
      </c>
      <c r="I49" s="974" t="s">
        <v>577</v>
      </c>
      <c r="J49" s="975"/>
      <c r="K49" s="975"/>
      <c r="L49" s="975"/>
      <c r="M49" s="975"/>
      <c r="N49" s="975"/>
      <c r="O49" s="975"/>
      <c r="P49" s="975"/>
      <c r="Q49" s="975"/>
      <c r="R49" s="975"/>
      <c r="S49" s="975"/>
      <c r="T49" s="975"/>
      <c r="U49" s="975"/>
      <c r="V49" s="975"/>
      <c r="W49" s="975"/>
      <c r="X49" s="976"/>
      <c r="Z49" s="334"/>
      <c r="AA49" s="334"/>
      <c r="AB49" s="334"/>
      <c r="AD49" s="152" t="s">
        <v>0</v>
      </c>
      <c r="AE49" s="144" t="s">
        <v>133</v>
      </c>
      <c r="AF49" s="153" t="s">
        <v>0</v>
      </c>
    </row>
    <row r="50" spans="2:32" s="365" customFormat="1" x14ac:dyDescent="0.2">
      <c r="B50" s="377"/>
      <c r="C50" s="845"/>
      <c r="D50" s="793"/>
      <c r="E50" s="793"/>
      <c r="F50" s="846"/>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77"/>
      <c r="AE50" s="311"/>
      <c r="AF50" s="378"/>
    </row>
    <row r="51" spans="2:32" s="365" customFormat="1" ht="38.25" customHeight="1" x14ac:dyDescent="0.2">
      <c r="B51" s="841" t="s">
        <v>1211</v>
      </c>
      <c r="C51" s="841"/>
      <c r="D51" s="841"/>
      <c r="E51" s="841"/>
      <c r="F51" s="841"/>
      <c r="G51" s="841"/>
      <c r="H51" s="841"/>
      <c r="I51" s="841"/>
      <c r="J51" s="841"/>
      <c r="K51" s="841"/>
      <c r="L51" s="841"/>
      <c r="M51" s="841"/>
      <c r="N51" s="841"/>
      <c r="O51" s="841"/>
      <c r="P51" s="841"/>
      <c r="Q51" s="841"/>
      <c r="R51" s="841"/>
      <c r="S51" s="841"/>
      <c r="T51" s="841"/>
      <c r="U51" s="841"/>
      <c r="V51" s="841"/>
      <c r="W51" s="841"/>
      <c r="X51" s="841"/>
      <c r="Y51" s="841"/>
      <c r="Z51" s="841"/>
      <c r="AA51" s="841"/>
      <c r="AB51" s="841"/>
      <c r="AC51" s="841"/>
    </row>
    <row r="52" spans="2:32" s="365" customFormat="1" x14ac:dyDescent="0.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32" s="14" customFormat="1" x14ac:dyDescent="0.2">
      <c r="B53" s="380"/>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122" spans="3:7" x14ac:dyDescent="0.2">
      <c r="C122" s="59"/>
      <c r="D122" s="59"/>
      <c r="E122" s="59"/>
      <c r="F122" s="59"/>
      <c r="G122" s="59"/>
    </row>
    <row r="123" spans="3:7" x14ac:dyDescent="0.2">
      <c r="C123" s="57"/>
    </row>
  </sheetData>
  <mergeCells count="35">
    <mergeCell ref="B51:AC51"/>
    <mergeCell ref="Z37:AB37"/>
    <mergeCell ref="I39:U39"/>
    <mergeCell ref="V39:W39"/>
    <mergeCell ref="Z39:AB39"/>
    <mergeCell ref="I42:X42"/>
    <mergeCell ref="P46:W46"/>
    <mergeCell ref="Z46:AB46"/>
    <mergeCell ref="C33:F50"/>
    <mergeCell ref="H34:U34"/>
    <mergeCell ref="I35:U35"/>
    <mergeCell ref="V35:W35"/>
    <mergeCell ref="I37:U37"/>
    <mergeCell ref="V37:W37"/>
    <mergeCell ref="I49:X49"/>
    <mergeCell ref="P27:W27"/>
    <mergeCell ref="Z27:AB27"/>
    <mergeCell ref="C14:F31"/>
    <mergeCell ref="H15:U15"/>
    <mergeCell ref="I16:U16"/>
    <mergeCell ref="V16:W16"/>
    <mergeCell ref="I18:U18"/>
    <mergeCell ref="V18:W18"/>
    <mergeCell ref="I30:X30"/>
    <mergeCell ref="Z18:AB18"/>
    <mergeCell ref="I20:U20"/>
    <mergeCell ref="V20:W20"/>
    <mergeCell ref="Z20:AB20"/>
    <mergeCell ref="I23:X23"/>
    <mergeCell ref="B11:F11"/>
    <mergeCell ref="B5:AF5"/>
    <mergeCell ref="B7:F7"/>
    <mergeCell ref="G7:AF7"/>
    <mergeCell ref="B8:F8"/>
    <mergeCell ref="B9:F10"/>
  </mergeCells>
  <phoneticPr fontId="3"/>
  <dataValidations count="1">
    <dataValidation type="list" allowBlank="1" showInputMessage="1" showErrorMessage="1" sqref="M8 R8 H8:H11 R11 AF18:AF21 AD27:AD28 AD37:AD40 AD18:AD21 AF23 AD23 AF46:AF47 AF30 AF42 AD42 AF37:AF40 AF27:AF28 AD30 AD46:AD47 AF49 AD49" xr:uid="{00000000-0002-0000-3900-000000000000}">
      <formula1>"□,■"</formula1>
    </dataValidation>
  </dataValidations>
  <printOptions horizontalCentered="1"/>
  <pageMargins left="0.70866141732283472" right="0.39370078740157483" top="0.51181102362204722" bottom="0.35433070866141736" header="0.31496062992125984" footer="0.31496062992125984"/>
  <pageSetup paperSize="9" scale="68"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B1:AG123"/>
  <sheetViews>
    <sheetView zoomScaleNormal="100" zoomScaleSheetLayoutView="100" workbookViewId="0">
      <selection activeCell="AK5" sqref="AK5"/>
    </sheetView>
  </sheetViews>
  <sheetFormatPr defaultColWidth="3.44140625" defaultRowHeight="13.2" x14ac:dyDescent="0.2"/>
  <cols>
    <col min="1" max="1" width="1.21875" style="3" customWidth="1"/>
    <col min="2" max="2" width="3" style="380" customWidth="1"/>
    <col min="3" max="6" width="3.44140625" style="3"/>
    <col min="7" max="7" width="1.44140625" style="3" customWidth="1"/>
    <col min="8" max="26" width="3.44140625" style="3"/>
    <col min="27" max="32" width="4" style="3" customWidth="1"/>
    <col min="33" max="33" width="1.21875" style="3" customWidth="1"/>
    <col min="34" max="16384" width="3.44140625" style="3"/>
  </cols>
  <sheetData>
    <row r="1" spans="2:32" s="365" customFormat="1" x14ac:dyDescent="0.2"/>
    <row r="2" spans="2:32" s="365" customFormat="1" x14ac:dyDescent="0.2">
      <c r="B2" s="365" t="s">
        <v>1015</v>
      </c>
    </row>
    <row r="3" spans="2:32" s="365" customFormat="1" x14ac:dyDescent="0.2">
      <c r="Z3" s="336" t="s">
        <v>10</v>
      </c>
      <c r="AA3" s="325"/>
      <c r="AB3" s="325" t="s">
        <v>11</v>
      </c>
      <c r="AC3" s="325"/>
      <c r="AD3" s="325" t="s">
        <v>12</v>
      </c>
      <c r="AE3" s="325"/>
      <c r="AF3" s="325" t="s">
        <v>89</v>
      </c>
    </row>
    <row r="4" spans="2:32" s="365" customFormat="1" x14ac:dyDescent="0.2">
      <c r="AF4" s="336"/>
    </row>
    <row r="5" spans="2:32" s="365" customFormat="1" ht="38.25" customHeight="1" x14ac:dyDescent="0.2">
      <c r="B5" s="825" t="s">
        <v>580</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row>
    <row r="6" spans="2:32" s="365" customFormat="1" x14ac:dyDescent="0.2"/>
    <row r="7" spans="2:32" s="365" customFormat="1" ht="39.75" customHeight="1" x14ac:dyDescent="0.2">
      <c r="B7" s="789" t="s">
        <v>419</v>
      </c>
      <c r="C7" s="789"/>
      <c r="D7" s="789"/>
      <c r="E7" s="789"/>
      <c r="F7" s="789"/>
      <c r="G7" s="790"/>
      <c r="H7" s="791"/>
      <c r="I7" s="791"/>
      <c r="J7" s="791"/>
      <c r="K7" s="791"/>
      <c r="L7" s="791"/>
      <c r="M7" s="791"/>
      <c r="N7" s="791"/>
      <c r="O7" s="791"/>
      <c r="P7" s="791"/>
      <c r="Q7" s="791"/>
      <c r="R7" s="791"/>
      <c r="S7" s="791"/>
      <c r="T7" s="791"/>
      <c r="U7" s="791"/>
      <c r="V7" s="791"/>
      <c r="W7" s="791"/>
      <c r="X7" s="791"/>
      <c r="Y7" s="791"/>
      <c r="Z7" s="791"/>
      <c r="AA7" s="791"/>
      <c r="AB7" s="791"/>
      <c r="AC7" s="791"/>
      <c r="AD7" s="791"/>
      <c r="AE7" s="791"/>
      <c r="AF7" s="792"/>
    </row>
    <row r="8" spans="2:32" ht="39.75" customHeight="1" x14ac:dyDescent="0.2">
      <c r="B8" s="794" t="s">
        <v>420</v>
      </c>
      <c r="C8" s="795"/>
      <c r="D8" s="795"/>
      <c r="E8" s="795"/>
      <c r="F8" s="796"/>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393"/>
      <c r="AE8" s="393"/>
      <c r="AF8" s="399"/>
    </row>
    <row r="9" spans="2:32" ht="27" customHeight="1" x14ac:dyDescent="0.2">
      <c r="B9" s="797" t="s">
        <v>519</v>
      </c>
      <c r="C9" s="798"/>
      <c r="D9" s="798"/>
      <c r="E9" s="798"/>
      <c r="F9" s="799"/>
      <c r="G9" s="374"/>
      <c r="H9" s="144" t="s">
        <v>0</v>
      </c>
      <c r="I9" s="401" t="s">
        <v>566</v>
      </c>
      <c r="J9" s="375"/>
      <c r="K9" s="375"/>
      <c r="L9" s="375"/>
      <c r="M9" s="375"/>
      <c r="N9" s="375"/>
      <c r="O9" s="375"/>
      <c r="P9" s="375"/>
      <c r="Q9" s="375"/>
      <c r="R9" s="375"/>
      <c r="S9" s="375"/>
      <c r="T9" s="375"/>
      <c r="U9" s="375"/>
      <c r="V9" s="375"/>
      <c r="W9" s="375"/>
      <c r="X9" s="375"/>
      <c r="Y9" s="375"/>
      <c r="Z9" s="375"/>
      <c r="AA9" s="375"/>
      <c r="AB9" s="375"/>
      <c r="AC9" s="375"/>
      <c r="AD9" s="375"/>
      <c r="AE9" s="375"/>
      <c r="AF9" s="376"/>
    </row>
    <row r="10" spans="2:32" ht="27" customHeight="1" x14ac:dyDescent="0.2">
      <c r="B10" s="800"/>
      <c r="C10" s="801"/>
      <c r="D10" s="801"/>
      <c r="E10" s="801"/>
      <c r="F10" s="802"/>
      <c r="G10" s="377"/>
      <c r="H10" s="144" t="s">
        <v>0</v>
      </c>
      <c r="I10" s="395" t="s">
        <v>567</v>
      </c>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78"/>
    </row>
    <row r="11" spans="2:32" ht="40.5" customHeight="1" x14ac:dyDescent="0.2">
      <c r="B11" s="794" t="s">
        <v>568</v>
      </c>
      <c r="C11" s="795"/>
      <c r="D11" s="795"/>
      <c r="E11" s="795"/>
      <c r="F11" s="796"/>
      <c r="G11" s="368"/>
      <c r="H11" s="143" t="s">
        <v>0</v>
      </c>
      <c r="I11" s="393" t="s">
        <v>569</v>
      </c>
      <c r="J11" s="369"/>
      <c r="K11" s="369"/>
      <c r="L11" s="369"/>
      <c r="M11" s="369"/>
      <c r="N11" s="369"/>
      <c r="O11" s="369"/>
      <c r="P11" s="369"/>
      <c r="Q11" s="369"/>
      <c r="R11" s="143" t="s">
        <v>0</v>
      </c>
      <c r="S11" s="393" t="s">
        <v>570</v>
      </c>
      <c r="T11" s="369"/>
      <c r="U11" s="369"/>
      <c r="V11" s="369"/>
      <c r="W11" s="369"/>
      <c r="X11" s="369"/>
      <c r="Y11" s="369"/>
      <c r="Z11" s="369"/>
      <c r="AA11" s="369"/>
      <c r="AB11" s="369"/>
      <c r="AC11" s="369"/>
      <c r="AD11" s="369"/>
      <c r="AE11" s="369"/>
      <c r="AF11" s="370"/>
    </row>
    <row r="12" spans="2:32" ht="27" customHeight="1" x14ac:dyDescent="0.2">
      <c r="B12" s="374" t="s">
        <v>581</v>
      </c>
      <c r="C12" s="304"/>
      <c r="D12" s="304"/>
      <c r="E12" s="304"/>
      <c r="F12" s="304"/>
      <c r="G12" s="27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8"/>
    </row>
    <row r="13" spans="2:32" s="365" customFormat="1" ht="10.5" customHeight="1" x14ac:dyDescent="0.2">
      <c r="B13" s="285"/>
      <c r="C13" s="840" t="s">
        <v>571</v>
      </c>
      <c r="D13" s="841"/>
      <c r="E13" s="841"/>
      <c r="F13" s="842"/>
      <c r="G13" s="374"/>
      <c r="H13" s="375"/>
      <c r="I13" s="375"/>
      <c r="J13" s="375"/>
      <c r="K13" s="375"/>
      <c r="L13" s="375"/>
      <c r="M13" s="375"/>
      <c r="N13" s="375"/>
      <c r="O13" s="375"/>
      <c r="P13" s="375"/>
      <c r="Q13" s="375"/>
      <c r="R13" s="375"/>
      <c r="S13" s="375"/>
      <c r="T13" s="375"/>
      <c r="U13" s="375"/>
      <c r="V13" s="375"/>
      <c r="W13" s="375"/>
      <c r="X13" s="375"/>
      <c r="Y13" s="375"/>
      <c r="Z13" s="375"/>
      <c r="AA13" s="375"/>
      <c r="AB13" s="375"/>
      <c r="AC13" s="376"/>
      <c r="AD13" s="375"/>
      <c r="AE13" s="375"/>
      <c r="AF13" s="376"/>
    </row>
    <row r="14" spans="2:32" s="365" customFormat="1" ht="15.75" customHeight="1" x14ac:dyDescent="0.2">
      <c r="B14" s="373"/>
      <c r="C14" s="843"/>
      <c r="D14" s="803"/>
      <c r="E14" s="803"/>
      <c r="F14" s="844"/>
      <c r="G14" s="373"/>
      <c r="H14" s="970" t="s">
        <v>572</v>
      </c>
      <c r="I14" s="970"/>
      <c r="J14" s="970"/>
      <c r="K14" s="970"/>
      <c r="L14" s="970"/>
      <c r="M14" s="970"/>
      <c r="N14" s="970"/>
      <c r="O14" s="970"/>
      <c r="P14" s="970"/>
      <c r="Q14" s="970"/>
      <c r="R14" s="970"/>
      <c r="S14" s="970"/>
      <c r="T14" s="970"/>
      <c r="U14" s="970"/>
      <c r="V14" s="970"/>
      <c r="W14" s="970"/>
      <c r="X14" s="970"/>
      <c r="Y14" s="224"/>
      <c r="Z14" s="224"/>
      <c r="AA14" s="224"/>
      <c r="AB14" s="224"/>
      <c r="AC14" s="372"/>
      <c r="AF14" s="372"/>
    </row>
    <row r="15" spans="2:32" s="365" customFormat="1" ht="40.5" customHeight="1" x14ac:dyDescent="0.2">
      <c r="B15" s="408"/>
      <c r="C15" s="843"/>
      <c r="D15" s="803"/>
      <c r="E15" s="803"/>
      <c r="F15" s="844"/>
      <c r="G15" s="373"/>
      <c r="H15" s="410" t="s">
        <v>218</v>
      </c>
      <c r="I15" s="983" t="s">
        <v>582</v>
      </c>
      <c r="J15" s="984"/>
      <c r="K15" s="984"/>
      <c r="L15" s="984"/>
      <c r="M15" s="984"/>
      <c r="N15" s="984"/>
      <c r="O15" s="984"/>
      <c r="P15" s="984"/>
      <c r="Q15" s="984"/>
      <c r="R15" s="984"/>
      <c r="S15" s="984"/>
      <c r="T15" s="984"/>
      <c r="U15" s="985"/>
      <c r="V15" s="794"/>
      <c r="W15" s="795"/>
      <c r="X15" s="302" t="s">
        <v>219</v>
      </c>
      <c r="Z15" s="334"/>
      <c r="AA15" s="334"/>
      <c r="AB15" s="334"/>
      <c r="AC15" s="372"/>
      <c r="AD15" s="189" t="s">
        <v>132</v>
      </c>
      <c r="AE15" s="129" t="s">
        <v>133</v>
      </c>
      <c r="AF15" s="190" t="s">
        <v>134</v>
      </c>
    </row>
    <row r="16" spans="2:32" s="365" customFormat="1" ht="18" customHeight="1" x14ac:dyDescent="0.2">
      <c r="B16" s="408"/>
      <c r="C16" s="843"/>
      <c r="D16" s="803"/>
      <c r="E16" s="803"/>
      <c r="F16" s="844"/>
      <c r="G16" s="373"/>
      <c r="H16" s="413"/>
      <c r="I16" s="404"/>
      <c r="J16" s="404"/>
      <c r="K16" s="404"/>
      <c r="L16" s="404"/>
      <c r="M16" s="404"/>
      <c r="N16" s="404"/>
      <c r="O16" s="404"/>
      <c r="P16" s="404"/>
      <c r="Q16" s="404"/>
      <c r="R16" s="404"/>
      <c r="S16" s="404"/>
      <c r="T16" s="404"/>
      <c r="U16" s="404"/>
      <c r="V16" s="301"/>
      <c r="W16" s="301"/>
      <c r="X16" s="301"/>
      <c r="Z16" s="334"/>
      <c r="AA16" s="334"/>
      <c r="AB16" s="334"/>
      <c r="AC16" s="372"/>
      <c r="AD16" s="189"/>
      <c r="AE16" s="129"/>
      <c r="AF16" s="190"/>
    </row>
    <row r="17" spans="2:32" s="365" customFormat="1" ht="40.5" customHeight="1" x14ac:dyDescent="0.2">
      <c r="B17" s="408"/>
      <c r="C17" s="843"/>
      <c r="D17" s="803"/>
      <c r="E17" s="803"/>
      <c r="F17" s="844"/>
      <c r="G17" s="373"/>
      <c r="H17" s="410" t="s">
        <v>220</v>
      </c>
      <c r="I17" s="983" t="s">
        <v>545</v>
      </c>
      <c r="J17" s="984"/>
      <c r="K17" s="984"/>
      <c r="L17" s="984"/>
      <c r="M17" s="984"/>
      <c r="N17" s="984"/>
      <c r="O17" s="984"/>
      <c r="P17" s="984"/>
      <c r="Q17" s="984"/>
      <c r="R17" s="984"/>
      <c r="S17" s="984"/>
      <c r="T17" s="984"/>
      <c r="U17" s="985"/>
      <c r="V17" s="794"/>
      <c r="W17" s="795"/>
      <c r="X17" s="302" t="s">
        <v>219</v>
      </c>
      <c r="Y17" s="365" t="s">
        <v>222</v>
      </c>
      <c r="Z17" s="907" t="s">
        <v>583</v>
      </c>
      <c r="AA17" s="907"/>
      <c r="AB17" s="907"/>
      <c r="AC17" s="372"/>
      <c r="AD17" s="152" t="s">
        <v>0</v>
      </c>
      <c r="AE17" s="144" t="s">
        <v>133</v>
      </c>
      <c r="AF17" s="153" t="s">
        <v>0</v>
      </c>
    </row>
    <row r="18" spans="2:32" s="365" customFormat="1" ht="20.25" customHeight="1" x14ac:dyDescent="0.2">
      <c r="B18" s="408"/>
      <c r="C18" s="843"/>
      <c r="D18" s="803"/>
      <c r="E18" s="803"/>
      <c r="F18" s="844"/>
      <c r="H18" s="325" t="s">
        <v>439</v>
      </c>
      <c r="I18" s="137"/>
      <c r="J18" s="137"/>
      <c r="K18" s="137"/>
      <c r="L18" s="137"/>
      <c r="M18" s="137"/>
      <c r="N18" s="137"/>
      <c r="O18" s="137"/>
      <c r="P18" s="137"/>
      <c r="Q18" s="137"/>
      <c r="R18" s="137"/>
      <c r="S18" s="325"/>
      <c r="T18" s="325"/>
      <c r="U18" s="325"/>
      <c r="W18" s="334"/>
      <c r="X18" s="334"/>
      <c r="Y18" s="334"/>
      <c r="AD18" s="152"/>
      <c r="AE18" s="144"/>
      <c r="AF18" s="153"/>
    </row>
    <row r="19" spans="2:32" s="365" customFormat="1" ht="74.25" customHeight="1" x14ac:dyDescent="0.2">
      <c r="B19" s="408"/>
      <c r="C19" s="843"/>
      <c r="D19" s="803"/>
      <c r="E19" s="803"/>
      <c r="F19" s="844"/>
      <c r="H19" s="410" t="s">
        <v>323</v>
      </c>
      <c r="I19" s="971" t="s">
        <v>573</v>
      </c>
      <c r="J19" s="972"/>
      <c r="K19" s="972"/>
      <c r="L19" s="972"/>
      <c r="M19" s="972"/>
      <c r="N19" s="972"/>
      <c r="O19" s="972"/>
      <c r="P19" s="972"/>
      <c r="Q19" s="972"/>
      <c r="R19" s="972"/>
      <c r="S19" s="972"/>
      <c r="T19" s="972"/>
      <c r="U19" s="973"/>
      <c r="V19" s="794"/>
      <c r="W19" s="795"/>
      <c r="X19" s="302" t="s">
        <v>219</v>
      </c>
      <c r="Y19" s="365" t="s">
        <v>222</v>
      </c>
      <c r="Z19" s="907" t="s">
        <v>584</v>
      </c>
      <c r="AA19" s="907"/>
      <c r="AB19" s="907"/>
      <c r="AD19" s="152" t="s">
        <v>0</v>
      </c>
      <c r="AE19" s="144" t="s">
        <v>133</v>
      </c>
      <c r="AF19" s="153" t="s">
        <v>0</v>
      </c>
    </row>
    <row r="20" spans="2:32" s="365" customFormat="1" ht="15" customHeight="1" x14ac:dyDescent="0.2">
      <c r="B20" s="408"/>
      <c r="C20" s="843"/>
      <c r="D20" s="803"/>
      <c r="E20" s="803"/>
      <c r="F20" s="844"/>
      <c r="H20" s="415"/>
      <c r="I20" s="137"/>
      <c r="J20" s="137"/>
      <c r="K20" s="137"/>
      <c r="L20" s="137"/>
      <c r="M20" s="137"/>
      <c r="N20" s="137"/>
      <c r="O20" s="137"/>
      <c r="P20" s="137"/>
      <c r="Q20" s="137"/>
      <c r="R20" s="137"/>
      <c r="S20" s="325"/>
      <c r="T20" s="325"/>
      <c r="U20" s="325"/>
      <c r="W20" s="334"/>
      <c r="X20" s="334"/>
      <c r="Y20" s="334"/>
      <c r="AD20" s="152"/>
      <c r="AE20" s="144"/>
      <c r="AF20" s="153"/>
    </row>
    <row r="21" spans="2:32" s="365" customFormat="1" x14ac:dyDescent="0.2">
      <c r="B21" s="408"/>
      <c r="C21" s="843"/>
      <c r="D21" s="803"/>
      <c r="E21" s="803"/>
      <c r="F21" s="844"/>
      <c r="H21" s="424" t="s">
        <v>270</v>
      </c>
      <c r="I21" s="137"/>
      <c r="J21" s="137"/>
      <c r="K21" s="137"/>
      <c r="L21" s="137"/>
      <c r="M21" s="137"/>
      <c r="N21" s="137"/>
      <c r="O21" s="137"/>
      <c r="P21" s="137"/>
      <c r="Q21" s="137"/>
      <c r="R21" s="137"/>
      <c r="U21" s="325"/>
      <c r="W21" s="334"/>
      <c r="X21" s="334"/>
      <c r="Y21" s="334"/>
      <c r="AD21" s="189" t="s">
        <v>132</v>
      </c>
      <c r="AE21" s="129" t="s">
        <v>133</v>
      </c>
      <c r="AF21" s="190" t="s">
        <v>134</v>
      </c>
    </row>
    <row r="22" spans="2:32" s="365" customFormat="1" ht="20.25" customHeight="1" x14ac:dyDescent="0.2">
      <c r="B22" s="408"/>
      <c r="C22" s="843"/>
      <c r="D22" s="803"/>
      <c r="E22" s="803"/>
      <c r="F22" s="844"/>
      <c r="G22" s="373"/>
      <c r="H22" s="410" t="s">
        <v>325</v>
      </c>
      <c r="I22" s="977" t="s">
        <v>574</v>
      </c>
      <c r="J22" s="978"/>
      <c r="K22" s="978"/>
      <c r="L22" s="978"/>
      <c r="M22" s="978"/>
      <c r="N22" s="978"/>
      <c r="O22" s="978"/>
      <c r="P22" s="978"/>
      <c r="Q22" s="978"/>
      <c r="R22" s="978"/>
      <c r="S22" s="978"/>
      <c r="T22" s="978"/>
      <c r="U22" s="978"/>
      <c r="V22" s="978"/>
      <c r="W22" s="978"/>
      <c r="X22" s="979"/>
      <c r="Y22" s="334"/>
      <c r="AD22" s="152" t="s">
        <v>0</v>
      </c>
      <c r="AE22" s="144" t="s">
        <v>133</v>
      </c>
      <c r="AF22" s="153" t="s">
        <v>0</v>
      </c>
    </row>
    <row r="23" spans="2:32" s="365" customFormat="1" x14ac:dyDescent="0.2">
      <c r="B23" s="408"/>
      <c r="C23" s="843"/>
      <c r="D23" s="803"/>
      <c r="E23" s="803"/>
      <c r="F23" s="844"/>
      <c r="H23" s="424" t="s">
        <v>579</v>
      </c>
      <c r="I23" s="137"/>
      <c r="J23" s="137"/>
      <c r="K23" s="137"/>
      <c r="L23" s="137"/>
      <c r="M23" s="137"/>
      <c r="N23" s="137"/>
      <c r="O23" s="137"/>
      <c r="P23" s="137"/>
      <c r="Q23" s="137"/>
      <c r="R23" s="137"/>
      <c r="U23" s="325"/>
      <c r="W23" s="334"/>
      <c r="X23" s="334"/>
      <c r="Y23" s="334"/>
      <c r="AD23" s="418"/>
      <c r="AE23" s="415"/>
      <c r="AF23" s="187"/>
    </row>
    <row r="24" spans="2:32" s="365" customFormat="1" x14ac:dyDescent="0.2">
      <c r="B24" s="408"/>
      <c r="C24" s="843"/>
      <c r="D24" s="803"/>
      <c r="E24" s="803"/>
      <c r="F24" s="844"/>
      <c r="G24" s="373"/>
      <c r="H24" s="415"/>
      <c r="I24" s="137"/>
      <c r="J24" s="137"/>
      <c r="K24" s="137"/>
      <c r="L24" s="137"/>
      <c r="M24" s="137"/>
      <c r="N24" s="137"/>
      <c r="O24" s="137"/>
      <c r="P24" s="137"/>
      <c r="Q24" s="137"/>
      <c r="R24" s="137"/>
      <c r="S24" s="137"/>
      <c r="T24" s="137"/>
      <c r="U24" s="137"/>
      <c r="X24" s="325"/>
      <c r="Z24" s="334"/>
      <c r="AA24" s="334"/>
      <c r="AB24" s="334"/>
      <c r="AC24" s="372"/>
      <c r="AD24" s="415"/>
      <c r="AE24" s="415"/>
      <c r="AF24" s="187"/>
    </row>
    <row r="25" spans="2:32" s="365" customFormat="1" x14ac:dyDescent="0.2">
      <c r="B25" s="408"/>
      <c r="C25" s="843"/>
      <c r="D25" s="803"/>
      <c r="E25" s="803"/>
      <c r="F25" s="844"/>
      <c r="G25" s="373"/>
      <c r="H25" s="424" t="s">
        <v>533</v>
      </c>
      <c r="I25" s="137"/>
      <c r="J25" s="137"/>
      <c r="K25" s="137"/>
      <c r="L25" s="137"/>
      <c r="M25" s="137"/>
      <c r="N25" s="137"/>
      <c r="O25" s="137"/>
      <c r="P25" s="137"/>
      <c r="Q25" s="137"/>
      <c r="R25" s="137"/>
      <c r="S25" s="137"/>
      <c r="T25" s="137"/>
      <c r="U25" s="137"/>
      <c r="X25" s="325"/>
      <c r="Z25" s="334"/>
      <c r="AA25" s="334"/>
      <c r="AB25" s="334"/>
      <c r="AC25" s="372"/>
      <c r="AD25" s="189" t="s">
        <v>132</v>
      </c>
      <c r="AE25" s="129" t="s">
        <v>133</v>
      </c>
      <c r="AF25" s="190" t="s">
        <v>134</v>
      </c>
    </row>
    <row r="26" spans="2:32" s="365" customFormat="1" ht="40.5" customHeight="1" x14ac:dyDescent="0.2">
      <c r="B26" s="408"/>
      <c r="C26" s="843"/>
      <c r="D26" s="803"/>
      <c r="E26" s="803"/>
      <c r="F26" s="844"/>
      <c r="G26" s="373"/>
      <c r="H26" s="410" t="s">
        <v>332</v>
      </c>
      <c r="I26" s="271" t="s">
        <v>575</v>
      </c>
      <c r="J26" s="271"/>
      <c r="K26" s="271"/>
      <c r="L26" s="275"/>
      <c r="M26" s="271" t="s">
        <v>535</v>
      </c>
      <c r="N26" s="407"/>
      <c r="O26" s="407"/>
      <c r="P26" s="969"/>
      <c r="Q26" s="969"/>
      <c r="R26" s="969"/>
      <c r="S26" s="969"/>
      <c r="T26" s="969"/>
      <c r="U26" s="969"/>
      <c r="V26" s="969"/>
      <c r="W26" s="969"/>
      <c r="X26" s="302" t="s">
        <v>219</v>
      </c>
      <c r="Y26" s="365" t="s">
        <v>222</v>
      </c>
      <c r="Z26" s="982" t="s">
        <v>585</v>
      </c>
      <c r="AA26" s="982"/>
      <c r="AB26" s="982"/>
      <c r="AC26" s="372"/>
      <c r="AD26" s="152" t="s">
        <v>0</v>
      </c>
      <c r="AE26" s="144" t="s">
        <v>133</v>
      </c>
      <c r="AF26" s="153" t="s">
        <v>0</v>
      </c>
    </row>
    <row r="27" spans="2:32" s="365" customFormat="1" ht="15.75" customHeight="1" x14ac:dyDescent="0.2">
      <c r="B27" s="408"/>
      <c r="C27" s="843"/>
      <c r="D27" s="803"/>
      <c r="E27" s="803"/>
      <c r="F27" s="844"/>
      <c r="H27" s="415"/>
      <c r="I27" s="186"/>
      <c r="J27" s="186"/>
      <c r="K27" s="186"/>
      <c r="L27" s="186"/>
      <c r="M27" s="186"/>
      <c r="N27" s="423"/>
      <c r="O27" s="423"/>
      <c r="P27" s="416"/>
      <c r="Q27" s="416"/>
      <c r="R27" s="416"/>
      <c r="S27" s="416"/>
      <c r="T27" s="416"/>
      <c r="U27" s="416"/>
      <c r="V27" s="416"/>
      <c r="W27" s="416"/>
      <c r="X27" s="325"/>
      <c r="Z27" s="425"/>
      <c r="AA27" s="425"/>
      <c r="AB27" s="425"/>
      <c r="AD27" s="152"/>
      <c r="AE27" s="144"/>
      <c r="AF27" s="153"/>
    </row>
    <row r="28" spans="2:32" s="365" customFormat="1" ht="14.25" customHeight="1" x14ac:dyDescent="0.2">
      <c r="B28" s="408"/>
      <c r="C28" s="843"/>
      <c r="D28" s="803"/>
      <c r="E28" s="803"/>
      <c r="F28" s="844"/>
      <c r="H28" s="438" t="s">
        <v>576</v>
      </c>
      <c r="I28" s="138"/>
      <c r="J28" s="138"/>
      <c r="K28" s="138"/>
      <c r="L28" s="138"/>
      <c r="M28" s="138"/>
      <c r="N28" s="138"/>
      <c r="O28" s="138"/>
      <c r="P28" s="138"/>
      <c r="Q28" s="138"/>
      <c r="R28" s="138"/>
      <c r="S28" s="311"/>
      <c r="T28" s="311"/>
      <c r="U28" s="307"/>
      <c r="V28" s="311"/>
      <c r="W28" s="335"/>
      <c r="X28" s="335"/>
      <c r="Y28" s="334"/>
      <c r="AD28" s="189" t="s">
        <v>132</v>
      </c>
      <c r="AE28" s="129" t="s">
        <v>133</v>
      </c>
      <c r="AF28" s="190" t="s">
        <v>134</v>
      </c>
    </row>
    <row r="29" spans="2:32" s="365" customFormat="1" ht="15" customHeight="1" x14ac:dyDescent="0.2">
      <c r="B29" s="408"/>
      <c r="C29" s="843"/>
      <c r="D29" s="803"/>
      <c r="E29" s="803"/>
      <c r="F29" s="844"/>
      <c r="H29" s="300" t="s">
        <v>334</v>
      </c>
      <c r="I29" s="986" t="s">
        <v>577</v>
      </c>
      <c r="J29" s="987"/>
      <c r="K29" s="987"/>
      <c r="L29" s="987"/>
      <c r="M29" s="987"/>
      <c r="N29" s="987"/>
      <c r="O29" s="987"/>
      <c r="P29" s="987"/>
      <c r="Q29" s="987"/>
      <c r="R29" s="987"/>
      <c r="S29" s="987"/>
      <c r="T29" s="987"/>
      <c r="U29" s="987"/>
      <c r="V29" s="987"/>
      <c r="W29" s="987"/>
      <c r="X29" s="988"/>
      <c r="Y29" s="373"/>
      <c r="Z29" s="334"/>
      <c r="AA29" s="334"/>
      <c r="AB29" s="334"/>
      <c r="AD29" s="152" t="s">
        <v>0</v>
      </c>
      <c r="AE29" s="144" t="s">
        <v>133</v>
      </c>
      <c r="AF29" s="153" t="s">
        <v>0</v>
      </c>
    </row>
    <row r="30" spans="2:32" s="365" customFormat="1" ht="21" customHeight="1" x14ac:dyDescent="0.2">
      <c r="B30" s="321"/>
      <c r="C30" s="845"/>
      <c r="D30" s="793"/>
      <c r="E30" s="793"/>
      <c r="F30" s="846"/>
      <c r="G30" s="377"/>
      <c r="H30" s="413"/>
      <c r="I30" s="413"/>
      <c r="J30" s="413"/>
      <c r="K30" s="413"/>
      <c r="L30" s="413"/>
      <c r="M30" s="271"/>
      <c r="N30" s="407"/>
      <c r="O30" s="407"/>
      <c r="P30" s="407"/>
      <c r="Q30" s="407"/>
      <c r="R30" s="407"/>
      <c r="S30" s="407"/>
      <c r="T30" s="407"/>
      <c r="U30" s="407"/>
      <c r="V30" s="361"/>
      <c r="W30" s="361"/>
      <c r="X30" s="301"/>
      <c r="Y30" s="311"/>
      <c r="Z30" s="335"/>
      <c r="AA30" s="335"/>
      <c r="AB30" s="335"/>
      <c r="AC30" s="378"/>
      <c r="AD30" s="437"/>
      <c r="AE30" s="437"/>
      <c r="AF30" s="421"/>
    </row>
    <row r="31" spans="2:32" ht="21.75" customHeight="1" x14ac:dyDescent="0.2">
      <c r="B31" s="374" t="s">
        <v>586</v>
      </c>
      <c r="C31" s="304"/>
      <c r="D31" s="304"/>
      <c r="E31" s="304"/>
      <c r="F31" s="304"/>
      <c r="G31" s="276"/>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8"/>
    </row>
    <row r="32" spans="2:32" s="365" customFormat="1" ht="10.5" customHeight="1" x14ac:dyDescent="0.2">
      <c r="B32" s="285"/>
      <c r="C32" s="840" t="s">
        <v>571</v>
      </c>
      <c r="D32" s="840"/>
      <c r="E32" s="840"/>
      <c r="F32" s="989"/>
      <c r="G32" s="375"/>
      <c r="H32" s="375"/>
      <c r="I32" s="375"/>
      <c r="J32" s="375"/>
      <c r="K32" s="375"/>
      <c r="L32" s="375"/>
      <c r="M32" s="375"/>
      <c r="N32" s="375"/>
      <c r="O32" s="375"/>
      <c r="P32" s="375"/>
      <c r="Q32" s="375"/>
      <c r="R32" s="375"/>
      <c r="S32" s="375"/>
      <c r="T32" s="375"/>
      <c r="U32" s="375"/>
      <c r="V32" s="375"/>
      <c r="W32" s="375"/>
      <c r="X32" s="375"/>
      <c r="Y32" s="375"/>
      <c r="Z32" s="375"/>
      <c r="AA32" s="375"/>
      <c r="AB32" s="375"/>
      <c r="AC32" s="376"/>
      <c r="AD32" s="375"/>
      <c r="AE32" s="375"/>
      <c r="AF32" s="376"/>
    </row>
    <row r="33" spans="2:32" s="365" customFormat="1" ht="15.75" customHeight="1" x14ac:dyDescent="0.2">
      <c r="B33" s="373"/>
      <c r="C33" s="840"/>
      <c r="D33" s="840"/>
      <c r="E33" s="840"/>
      <c r="F33" s="989"/>
      <c r="H33" s="970" t="s">
        <v>572</v>
      </c>
      <c r="I33" s="970"/>
      <c r="J33" s="970"/>
      <c r="K33" s="970"/>
      <c r="L33" s="970"/>
      <c r="M33" s="970"/>
      <c r="N33" s="970"/>
      <c r="O33" s="970"/>
      <c r="P33" s="970"/>
      <c r="Q33" s="970"/>
      <c r="R33" s="970"/>
      <c r="S33" s="970"/>
      <c r="T33" s="970"/>
      <c r="U33" s="970"/>
      <c r="V33" s="970"/>
      <c r="W33" s="970"/>
      <c r="X33" s="970"/>
      <c r="Y33" s="224"/>
      <c r="Z33" s="224"/>
      <c r="AA33" s="224"/>
      <c r="AB33" s="224"/>
      <c r="AC33" s="372"/>
      <c r="AF33" s="372"/>
    </row>
    <row r="34" spans="2:32" s="365" customFormat="1" ht="40.5" customHeight="1" x14ac:dyDescent="0.2">
      <c r="B34" s="408"/>
      <c r="C34" s="840"/>
      <c r="D34" s="840"/>
      <c r="E34" s="840"/>
      <c r="F34" s="989"/>
      <c r="H34" s="410" t="s">
        <v>218</v>
      </c>
      <c r="I34" s="983" t="s">
        <v>582</v>
      </c>
      <c r="J34" s="984"/>
      <c r="K34" s="984"/>
      <c r="L34" s="984"/>
      <c r="M34" s="984"/>
      <c r="N34" s="984"/>
      <c r="O34" s="984"/>
      <c r="P34" s="984"/>
      <c r="Q34" s="984"/>
      <c r="R34" s="984"/>
      <c r="S34" s="984"/>
      <c r="T34" s="984"/>
      <c r="U34" s="985"/>
      <c r="V34" s="794"/>
      <c r="W34" s="795"/>
      <c r="X34" s="302" t="s">
        <v>219</v>
      </c>
      <c r="Z34" s="334"/>
      <c r="AA34" s="334"/>
      <c r="AB34" s="334"/>
      <c r="AC34" s="372"/>
      <c r="AD34" s="189" t="s">
        <v>132</v>
      </c>
      <c r="AE34" s="129" t="s">
        <v>133</v>
      </c>
      <c r="AF34" s="190" t="s">
        <v>134</v>
      </c>
    </row>
    <row r="35" spans="2:32" s="365" customFormat="1" ht="17.25" customHeight="1" x14ac:dyDescent="0.2">
      <c r="B35" s="408"/>
      <c r="C35" s="840"/>
      <c r="D35" s="840"/>
      <c r="E35" s="840"/>
      <c r="F35" s="989"/>
      <c r="H35" s="413"/>
      <c r="I35" s="404"/>
      <c r="J35" s="404"/>
      <c r="K35" s="404"/>
      <c r="L35" s="404"/>
      <c r="M35" s="404"/>
      <c r="N35" s="404"/>
      <c r="O35" s="404"/>
      <c r="P35" s="404"/>
      <c r="Q35" s="404"/>
      <c r="R35" s="404"/>
      <c r="S35" s="404"/>
      <c r="T35" s="404"/>
      <c r="U35" s="404"/>
      <c r="V35" s="301"/>
      <c r="W35" s="301"/>
      <c r="X35" s="301"/>
      <c r="Z35" s="334"/>
      <c r="AA35" s="334"/>
      <c r="AB35" s="334"/>
      <c r="AC35" s="372"/>
      <c r="AD35" s="189"/>
      <c r="AE35" s="129"/>
      <c r="AF35" s="190"/>
    </row>
    <row r="36" spans="2:32" s="365" customFormat="1" ht="40.5" customHeight="1" x14ac:dyDescent="0.2">
      <c r="B36" s="408"/>
      <c r="C36" s="840"/>
      <c r="D36" s="840"/>
      <c r="E36" s="840"/>
      <c r="F36" s="989"/>
      <c r="H36" s="410" t="s">
        <v>220</v>
      </c>
      <c r="I36" s="983" t="s">
        <v>545</v>
      </c>
      <c r="J36" s="984"/>
      <c r="K36" s="984"/>
      <c r="L36" s="984"/>
      <c r="M36" s="984"/>
      <c r="N36" s="984"/>
      <c r="O36" s="984"/>
      <c r="P36" s="984"/>
      <c r="Q36" s="984"/>
      <c r="R36" s="984"/>
      <c r="S36" s="984"/>
      <c r="T36" s="984"/>
      <c r="U36" s="985"/>
      <c r="V36" s="794"/>
      <c r="W36" s="795"/>
      <c r="X36" s="302" t="s">
        <v>219</v>
      </c>
      <c r="Y36" s="365" t="s">
        <v>222</v>
      </c>
      <c r="Z36" s="982" t="s">
        <v>587</v>
      </c>
      <c r="AA36" s="982"/>
      <c r="AB36" s="982"/>
      <c r="AC36" s="372"/>
      <c r="AD36" s="152" t="s">
        <v>0</v>
      </c>
      <c r="AE36" s="144" t="s">
        <v>133</v>
      </c>
      <c r="AF36" s="153" t="s">
        <v>0</v>
      </c>
    </row>
    <row r="37" spans="2:32" s="365" customFormat="1" ht="20.25" customHeight="1" x14ac:dyDescent="0.2">
      <c r="B37" s="408"/>
      <c r="C37" s="840"/>
      <c r="D37" s="840"/>
      <c r="E37" s="840"/>
      <c r="F37" s="989"/>
      <c r="H37" s="325" t="s">
        <v>439</v>
      </c>
      <c r="I37" s="137"/>
      <c r="J37" s="137"/>
      <c r="K37" s="137"/>
      <c r="L37" s="137"/>
      <c r="M37" s="137"/>
      <c r="N37" s="137"/>
      <c r="O37" s="137"/>
      <c r="P37" s="137"/>
      <c r="Q37" s="137"/>
      <c r="R37" s="137"/>
      <c r="S37" s="325"/>
      <c r="T37" s="325"/>
      <c r="U37" s="325"/>
      <c r="W37" s="334"/>
      <c r="X37" s="334"/>
      <c r="Y37" s="334"/>
      <c r="AD37" s="152"/>
      <c r="AE37" s="144"/>
      <c r="AF37" s="153"/>
    </row>
    <row r="38" spans="2:32" s="365" customFormat="1" ht="74.25" customHeight="1" x14ac:dyDescent="0.2">
      <c r="B38" s="286"/>
      <c r="C38" s="919"/>
      <c r="D38" s="918"/>
      <c r="E38" s="918"/>
      <c r="F38" s="835"/>
      <c r="G38" s="285"/>
      <c r="H38" s="410" t="s">
        <v>323</v>
      </c>
      <c r="I38" s="971" t="s">
        <v>573</v>
      </c>
      <c r="J38" s="972"/>
      <c r="K38" s="972"/>
      <c r="L38" s="972"/>
      <c r="M38" s="972"/>
      <c r="N38" s="972"/>
      <c r="O38" s="972"/>
      <c r="P38" s="972"/>
      <c r="Q38" s="972"/>
      <c r="R38" s="972"/>
      <c r="S38" s="972"/>
      <c r="T38" s="972"/>
      <c r="U38" s="973"/>
      <c r="V38" s="794"/>
      <c r="W38" s="795"/>
      <c r="X38" s="301" t="s">
        <v>219</v>
      </c>
      <c r="Y38" s="373" t="s">
        <v>222</v>
      </c>
      <c r="Z38" s="907" t="s">
        <v>578</v>
      </c>
      <c r="AA38" s="907"/>
      <c r="AB38" s="907"/>
      <c r="AC38" s="372"/>
      <c r="AD38" s="146" t="s">
        <v>0</v>
      </c>
      <c r="AE38" s="146" t="s">
        <v>133</v>
      </c>
      <c r="AF38" s="150" t="s">
        <v>0</v>
      </c>
    </row>
    <row r="39" spans="2:32" s="365" customFormat="1" ht="15" customHeight="1" x14ac:dyDescent="0.2">
      <c r="B39" s="408"/>
      <c r="C39" s="840"/>
      <c r="D39" s="843"/>
      <c r="E39" s="843"/>
      <c r="F39" s="990"/>
      <c r="H39" s="415"/>
      <c r="I39" s="137"/>
      <c r="J39" s="137"/>
      <c r="K39" s="137"/>
      <c r="L39" s="137"/>
      <c r="M39" s="137"/>
      <c r="N39" s="137"/>
      <c r="O39" s="137"/>
      <c r="P39" s="137"/>
      <c r="Q39" s="137"/>
      <c r="R39" s="137"/>
      <c r="S39" s="325"/>
      <c r="T39" s="325"/>
      <c r="U39" s="325"/>
      <c r="W39" s="334"/>
      <c r="X39" s="334"/>
      <c r="Y39" s="334"/>
      <c r="AD39" s="152"/>
      <c r="AE39" s="144"/>
      <c r="AF39" s="153"/>
    </row>
    <row r="40" spans="2:32" s="365" customFormat="1" x14ac:dyDescent="0.2">
      <c r="B40" s="408"/>
      <c r="C40" s="840"/>
      <c r="D40" s="840"/>
      <c r="E40" s="840"/>
      <c r="F40" s="989"/>
      <c r="H40" s="424" t="s">
        <v>270</v>
      </c>
      <c r="I40" s="137"/>
      <c r="J40" s="137"/>
      <c r="K40" s="137"/>
      <c r="L40" s="137"/>
      <c r="M40" s="137"/>
      <c r="N40" s="137"/>
      <c r="O40" s="137"/>
      <c r="P40" s="137"/>
      <c r="Q40" s="137"/>
      <c r="R40" s="137"/>
      <c r="U40" s="325"/>
      <c r="W40" s="334"/>
      <c r="X40" s="334"/>
      <c r="Y40" s="334"/>
      <c r="AD40" s="189" t="s">
        <v>132</v>
      </c>
      <c r="AE40" s="129" t="s">
        <v>133</v>
      </c>
      <c r="AF40" s="190" t="s">
        <v>134</v>
      </c>
    </row>
    <row r="41" spans="2:32" s="365" customFormat="1" ht="20.25" customHeight="1" x14ac:dyDescent="0.2">
      <c r="B41" s="408"/>
      <c r="C41" s="840"/>
      <c r="D41" s="840"/>
      <c r="E41" s="840"/>
      <c r="F41" s="989"/>
      <c r="H41" s="410" t="s">
        <v>325</v>
      </c>
      <c r="I41" s="977" t="s">
        <v>574</v>
      </c>
      <c r="J41" s="978"/>
      <c r="K41" s="978"/>
      <c r="L41" s="978"/>
      <c r="M41" s="978"/>
      <c r="N41" s="978"/>
      <c r="O41" s="978"/>
      <c r="P41" s="978"/>
      <c r="Q41" s="978"/>
      <c r="R41" s="978"/>
      <c r="S41" s="978"/>
      <c r="T41" s="978"/>
      <c r="U41" s="978"/>
      <c r="V41" s="978"/>
      <c r="W41" s="978"/>
      <c r="X41" s="979"/>
      <c r="Y41" s="334"/>
      <c r="AD41" s="152" t="s">
        <v>0</v>
      </c>
      <c r="AE41" s="144" t="s">
        <v>133</v>
      </c>
      <c r="AF41" s="153" t="s">
        <v>0</v>
      </c>
    </row>
    <row r="42" spans="2:32" s="365" customFormat="1" x14ac:dyDescent="0.2">
      <c r="B42" s="408"/>
      <c r="C42" s="840"/>
      <c r="D42" s="840"/>
      <c r="E42" s="840"/>
      <c r="F42" s="989"/>
      <c r="H42" s="424" t="s">
        <v>579</v>
      </c>
      <c r="I42" s="137"/>
      <c r="J42" s="137"/>
      <c r="K42" s="137"/>
      <c r="L42" s="137"/>
      <c r="M42" s="137"/>
      <c r="N42" s="137"/>
      <c r="O42" s="137"/>
      <c r="P42" s="137"/>
      <c r="Q42" s="137"/>
      <c r="R42" s="137"/>
      <c r="U42" s="325"/>
      <c r="W42" s="334"/>
      <c r="X42" s="334"/>
      <c r="Y42" s="334"/>
      <c r="AD42" s="418"/>
      <c r="AE42" s="415"/>
      <c r="AF42" s="187"/>
    </row>
    <row r="43" spans="2:32" s="365" customFormat="1" x14ac:dyDescent="0.2">
      <c r="B43" s="408"/>
      <c r="C43" s="840"/>
      <c r="D43" s="840"/>
      <c r="E43" s="840"/>
      <c r="F43" s="989"/>
      <c r="H43" s="415"/>
      <c r="I43" s="137"/>
      <c r="J43" s="137"/>
      <c r="K43" s="137"/>
      <c r="L43" s="137"/>
      <c r="M43" s="137"/>
      <c r="N43" s="137"/>
      <c r="O43" s="137"/>
      <c r="P43" s="137"/>
      <c r="Q43" s="137"/>
      <c r="R43" s="137"/>
      <c r="S43" s="137"/>
      <c r="T43" s="137"/>
      <c r="U43" s="137"/>
      <c r="X43" s="325"/>
      <c r="Z43" s="334"/>
      <c r="AA43" s="334"/>
      <c r="AB43" s="334"/>
      <c r="AC43" s="372"/>
      <c r="AD43" s="415"/>
      <c r="AE43" s="415"/>
      <c r="AF43" s="187"/>
    </row>
    <row r="44" spans="2:32" s="365" customFormat="1" x14ac:dyDescent="0.2">
      <c r="B44" s="408"/>
      <c r="C44" s="840"/>
      <c r="D44" s="840"/>
      <c r="E44" s="840"/>
      <c r="F44" s="989"/>
      <c r="H44" s="424" t="s">
        <v>533</v>
      </c>
      <c r="I44" s="137"/>
      <c r="J44" s="137"/>
      <c r="K44" s="137"/>
      <c r="L44" s="137"/>
      <c r="M44" s="137"/>
      <c r="N44" s="137"/>
      <c r="O44" s="137"/>
      <c r="P44" s="137"/>
      <c r="Q44" s="137"/>
      <c r="R44" s="137"/>
      <c r="S44" s="137"/>
      <c r="T44" s="137"/>
      <c r="U44" s="137"/>
      <c r="X44" s="325"/>
      <c r="Z44" s="334"/>
      <c r="AA44" s="334"/>
      <c r="AB44" s="334"/>
      <c r="AC44" s="372"/>
      <c r="AD44" s="189" t="s">
        <v>132</v>
      </c>
      <c r="AE44" s="129" t="s">
        <v>133</v>
      </c>
      <c r="AF44" s="190" t="s">
        <v>134</v>
      </c>
    </row>
    <row r="45" spans="2:32" s="365" customFormat="1" ht="40.5" customHeight="1" x14ac:dyDescent="0.2">
      <c r="B45" s="408"/>
      <c r="C45" s="840"/>
      <c r="D45" s="840"/>
      <c r="E45" s="840"/>
      <c r="F45" s="989"/>
      <c r="H45" s="410" t="s">
        <v>332</v>
      </c>
      <c r="I45" s="271" t="s">
        <v>575</v>
      </c>
      <c r="J45" s="271"/>
      <c r="K45" s="271"/>
      <c r="L45" s="275"/>
      <c r="M45" s="271" t="s">
        <v>535</v>
      </c>
      <c r="N45" s="407"/>
      <c r="O45" s="407"/>
      <c r="P45" s="969"/>
      <c r="Q45" s="969"/>
      <c r="R45" s="969"/>
      <c r="S45" s="969"/>
      <c r="T45" s="969"/>
      <c r="U45" s="969"/>
      <c r="V45" s="969"/>
      <c r="W45" s="969"/>
      <c r="X45" s="302" t="s">
        <v>219</v>
      </c>
      <c r="Y45" s="365" t="s">
        <v>222</v>
      </c>
      <c r="Z45" s="982" t="s">
        <v>585</v>
      </c>
      <c r="AA45" s="982"/>
      <c r="AB45" s="982"/>
      <c r="AC45" s="372"/>
      <c r="AD45" s="152" t="s">
        <v>0</v>
      </c>
      <c r="AE45" s="144" t="s">
        <v>133</v>
      </c>
      <c r="AF45" s="153" t="s">
        <v>0</v>
      </c>
    </row>
    <row r="46" spans="2:32" s="365" customFormat="1" ht="15.75" customHeight="1" x14ac:dyDescent="0.2">
      <c r="B46" s="408"/>
      <c r="C46" s="840"/>
      <c r="D46" s="840"/>
      <c r="E46" s="840"/>
      <c r="F46" s="989"/>
      <c r="H46" s="415"/>
      <c r="I46" s="186"/>
      <c r="J46" s="186"/>
      <c r="K46" s="186"/>
      <c r="L46" s="186"/>
      <c r="M46" s="186"/>
      <c r="N46" s="423"/>
      <c r="O46" s="423"/>
      <c r="P46" s="416"/>
      <c r="Q46" s="416"/>
      <c r="R46" s="416"/>
      <c r="S46" s="416"/>
      <c r="T46" s="416"/>
      <c r="U46" s="416"/>
      <c r="V46" s="416"/>
      <c r="W46" s="416"/>
      <c r="X46" s="325"/>
      <c r="Z46" s="425"/>
      <c r="AA46" s="425"/>
      <c r="AB46" s="425"/>
      <c r="AD46" s="152"/>
      <c r="AE46" s="144"/>
      <c r="AF46" s="153"/>
    </row>
    <row r="47" spans="2:32" s="365" customFormat="1" ht="14.25" customHeight="1" x14ac:dyDescent="0.2">
      <c r="B47" s="408"/>
      <c r="C47" s="840"/>
      <c r="D47" s="840"/>
      <c r="E47" s="840"/>
      <c r="F47" s="989"/>
      <c r="H47" s="438" t="s">
        <v>576</v>
      </c>
      <c r="I47" s="137"/>
      <c r="J47" s="137"/>
      <c r="K47" s="137"/>
      <c r="L47" s="137"/>
      <c r="M47" s="137"/>
      <c r="N47" s="137"/>
      <c r="O47" s="137"/>
      <c r="P47" s="137"/>
      <c r="Q47" s="137"/>
      <c r="R47" s="137"/>
      <c r="U47" s="325"/>
      <c r="W47" s="334"/>
      <c r="X47" s="334"/>
      <c r="Y47" s="334"/>
      <c r="AD47" s="189" t="s">
        <v>132</v>
      </c>
      <c r="AE47" s="129" t="s">
        <v>133</v>
      </c>
      <c r="AF47" s="190" t="s">
        <v>134</v>
      </c>
    </row>
    <row r="48" spans="2:32" s="365" customFormat="1" ht="15" customHeight="1" x14ac:dyDescent="0.2">
      <c r="B48" s="408"/>
      <c r="C48" s="840"/>
      <c r="D48" s="840"/>
      <c r="E48" s="840"/>
      <c r="F48" s="989"/>
      <c r="H48" s="306" t="s">
        <v>334</v>
      </c>
      <c r="I48" s="974" t="s">
        <v>577</v>
      </c>
      <c r="J48" s="975"/>
      <c r="K48" s="975"/>
      <c r="L48" s="975"/>
      <c r="M48" s="975"/>
      <c r="N48" s="975"/>
      <c r="O48" s="975"/>
      <c r="P48" s="975"/>
      <c r="Q48" s="975"/>
      <c r="R48" s="975"/>
      <c r="S48" s="975"/>
      <c r="T48" s="975"/>
      <c r="U48" s="975"/>
      <c r="V48" s="975"/>
      <c r="W48" s="975"/>
      <c r="X48" s="976"/>
      <c r="Z48" s="334"/>
      <c r="AA48" s="334"/>
      <c r="AB48" s="334"/>
      <c r="AD48" s="152" t="s">
        <v>0</v>
      </c>
      <c r="AE48" s="144" t="s">
        <v>133</v>
      </c>
      <c r="AF48" s="153" t="s">
        <v>0</v>
      </c>
    </row>
    <row r="49" spans="2:32" s="365" customFormat="1" ht="21" customHeight="1" x14ac:dyDescent="0.2">
      <c r="B49" s="321"/>
      <c r="C49" s="918"/>
      <c r="D49" s="918"/>
      <c r="E49" s="918"/>
      <c r="F49" s="835"/>
      <c r="G49" s="311"/>
      <c r="H49" s="413"/>
      <c r="I49" s="413"/>
      <c r="J49" s="413"/>
      <c r="K49" s="413"/>
      <c r="L49" s="413"/>
      <c r="M49" s="271"/>
      <c r="N49" s="407"/>
      <c r="O49" s="407"/>
      <c r="P49" s="407"/>
      <c r="Q49" s="407"/>
      <c r="R49" s="407"/>
      <c r="S49" s="407"/>
      <c r="T49" s="407"/>
      <c r="U49" s="407"/>
      <c r="V49" s="361"/>
      <c r="W49" s="361"/>
      <c r="X49" s="301"/>
      <c r="Y49" s="311"/>
      <c r="Z49" s="335"/>
      <c r="AA49" s="335"/>
      <c r="AB49" s="335"/>
      <c r="AC49" s="378"/>
      <c r="AD49" s="437"/>
      <c r="AE49" s="437"/>
      <c r="AF49" s="421"/>
    </row>
    <row r="50" spans="2:32" s="365" customFormat="1" ht="10.5" customHeight="1" x14ac:dyDescent="0.2">
      <c r="B50" s="320"/>
      <c r="C50" s="318"/>
      <c r="D50" s="318"/>
      <c r="E50" s="318"/>
      <c r="F50" s="319"/>
      <c r="G50" s="375"/>
      <c r="H50" s="188"/>
      <c r="I50" s="188"/>
      <c r="J50" s="188"/>
      <c r="K50" s="188"/>
      <c r="L50" s="188"/>
      <c r="M50" s="272"/>
      <c r="N50" s="397"/>
      <c r="O50" s="397"/>
      <c r="P50" s="397"/>
      <c r="Q50" s="397"/>
      <c r="R50" s="397"/>
      <c r="S50" s="397"/>
      <c r="T50" s="397"/>
      <c r="U50" s="397"/>
      <c r="V50" s="397"/>
      <c r="W50" s="397"/>
      <c r="X50" s="375"/>
      <c r="Y50" s="375"/>
      <c r="Z50" s="304"/>
      <c r="AA50" s="375"/>
      <c r="AB50" s="333"/>
      <c r="AC50" s="333"/>
      <c r="AD50" s="273"/>
      <c r="AE50" s="188"/>
      <c r="AF50" s="220"/>
    </row>
    <row r="51" spans="2:32" s="365" customFormat="1" ht="18.75" customHeight="1" x14ac:dyDescent="0.2">
      <c r="B51" s="326"/>
      <c r="C51" s="327"/>
      <c r="D51" s="327"/>
      <c r="E51" s="327"/>
      <c r="F51" s="328"/>
      <c r="H51" s="424" t="s">
        <v>547</v>
      </c>
      <c r="I51" s="415"/>
      <c r="J51" s="415"/>
      <c r="K51" s="415"/>
      <c r="L51" s="415"/>
      <c r="M51" s="186"/>
      <c r="N51" s="423"/>
      <c r="O51" s="423"/>
      <c r="P51" s="423"/>
      <c r="Q51" s="423"/>
      <c r="R51" s="423"/>
      <c r="S51" s="423"/>
      <c r="T51" s="423"/>
      <c r="U51" s="423"/>
      <c r="V51" s="423"/>
      <c r="W51" s="423"/>
      <c r="Z51" s="325"/>
      <c r="AB51" s="334"/>
      <c r="AC51" s="334"/>
      <c r="AD51" s="189" t="s">
        <v>132</v>
      </c>
      <c r="AE51" s="129" t="s">
        <v>133</v>
      </c>
      <c r="AF51" s="190" t="s">
        <v>134</v>
      </c>
    </row>
    <row r="52" spans="2:32" s="365" customFormat="1" ht="18.75" customHeight="1" x14ac:dyDescent="0.2">
      <c r="B52" s="843" t="s">
        <v>588</v>
      </c>
      <c r="C52" s="803"/>
      <c r="D52" s="803"/>
      <c r="E52" s="803"/>
      <c r="F52" s="844"/>
      <c r="H52" s="424" t="s">
        <v>549</v>
      </c>
      <c r="I52" s="415"/>
      <c r="J52" s="415"/>
      <c r="K52" s="415"/>
      <c r="L52" s="415"/>
      <c r="M52" s="186"/>
      <c r="N52" s="423"/>
      <c r="O52" s="423"/>
      <c r="P52" s="423"/>
      <c r="Q52" s="423"/>
      <c r="R52" s="423"/>
      <c r="S52" s="423"/>
      <c r="T52" s="423"/>
      <c r="U52" s="423"/>
      <c r="V52" s="423"/>
      <c r="W52" s="423"/>
      <c r="Z52" s="325"/>
      <c r="AB52" s="334"/>
      <c r="AC52" s="334"/>
      <c r="AD52" s="418"/>
      <c r="AE52" s="415"/>
      <c r="AF52" s="187"/>
    </row>
    <row r="53" spans="2:32" s="365" customFormat="1" ht="18.75" customHeight="1" x14ac:dyDescent="0.2">
      <c r="B53" s="843"/>
      <c r="C53" s="803"/>
      <c r="D53" s="803"/>
      <c r="E53" s="803"/>
      <c r="F53" s="844"/>
      <c r="H53" s="424" t="s">
        <v>550</v>
      </c>
      <c r="I53" s="415"/>
      <c r="J53" s="415"/>
      <c r="K53" s="415"/>
      <c r="L53" s="415"/>
      <c r="M53" s="186"/>
      <c r="N53" s="423"/>
      <c r="O53" s="423"/>
      <c r="P53" s="423"/>
      <c r="Q53" s="423"/>
      <c r="R53" s="423"/>
      <c r="S53" s="423"/>
      <c r="T53" s="423"/>
      <c r="U53" s="423"/>
      <c r="V53" s="423"/>
      <c r="W53" s="423"/>
      <c r="Z53" s="325"/>
      <c r="AB53" s="334"/>
      <c r="AC53" s="334"/>
      <c r="AD53" s="152" t="s">
        <v>0</v>
      </c>
      <c r="AE53" s="144" t="s">
        <v>133</v>
      </c>
      <c r="AF53" s="153" t="s">
        <v>0</v>
      </c>
    </row>
    <row r="54" spans="2:32" s="365" customFormat="1" ht="18.75" customHeight="1" x14ac:dyDescent="0.2">
      <c r="B54" s="843"/>
      <c r="C54" s="803"/>
      <c r="D54" s="803"/>
      <c r="E54" s="803"/>
      <c r="F54" s="844"/>
      <c r="H54" s="424" t="s">
        <v>551</v>
      </c>
      <c r="I54" s="415"/>
      <c r="J54" s="415"/>
      <c r="K54" s="415"/>
      <c r="L54" s="415"/>
      <c r="M54" s="186"/>
      <c r="N54" s="423"/>
      <c r="O54" s="423"/>
      <c r="P54" s="423"/>
      <c r="Q54" s="423"/>
      <c r="R54" s="423"/>
      <c r="S54" s="423"/>
      <c r="T54" s="423"/>
      <c r="U54" s="423"/>
      <c r="V54" s="423"/>
      <c r="W54" s="423"/>
      <c r="Z54" s="325"/>
      <c r="AB54" s="334"/>
      <c r="AC54" s="334"/>
      <c r="AD54" s="152" t="s">
        <v>0</v>
      </c>
      <c r="AE54" s="144" t="s">
        <v>133</v>
      </c>
      <c r="AF54" s="153" t="s">
        <v>0</v>
      </c>
    </row>
    <row r="55" spans="2:32" s="365" customFormat="1" ht="18.75" customHeight="1" x14ac:dyDescent="0.2">
      <c r="B55" s="843"/>
      <c r="C55" s="803"/>
      <c r="D55" s="803"/>
      <c r="E55" s="803"/>
      <c r="F55" s="844"/>
      <c r="H55" s="424" t="s">
        <v>552</v>
      </c>
      <c r="I55" s="415"/>
      <c r="J55" s="415"/>
      <c r="K55" s="415"/>
      <c r="L55" s="415"/>
      <c r="M55" s="186"/>
      <c r="N55" s="423"/>
      <c r="O55" s="423"/>
      <c r="P55" s="423"/>
      <c r="Q55" s="423"/>
      <c r="R55" s="423"/>
      <c r="S55" s="423"/>
      <c r="T55" s="423"/>
      <c r="U55" s="423"/>
      <c r="V55" s="423"/>
      <c r="W55" s="423"/>
      <c r="Z55" s="325"/>
      <c r="AB55" s="334"/>
      <c r="AC55" s="334"/>
      <c r="AD55" s="152" t="s">
        <v>0</v>
      </c>
      <c r="AE55" s="144" t="s">
        <v>133</v>
      </c>
      <c r="AF55" s="153" t="s">
        <v>0</v>
      </c>
    </row>
    <row r="56" spans="2:32" s="365" customFormat="1" ht="18.75" customHeight="1" x14ac:dyDescent="0.2">
      <c r="B56" s="843"/>
      <c r="C56" s="803"/>
      <c r="D56" s="803"/>
      <c r="E56" s="803"/>
      <c r="F56" s="844"/>
      <c r="H56" s="424" t="s">
        <v>553</v>
      </c>
      <c r="I56" s="415"/>
      <c r="J56" s="415"/>
      <c r="K56" s="415"/>
      <c r="L56" s="415"/>
      <c r="M56" s="186"/>
      <c r="N56" s="423"/>
      <c r="O56" s="423"/>
      <c r="P56" s="423"/>
      <c r="Q56" s="423"/>
      <c r="R56" s="423"/>
      <c r="S56" s="423"/>
      <c r="T56" s="423"/>
      <c r="U56" s="423"/>
      <c r="V56" s="423"/>
      <c r="W56" s="423"/>
      <c r="Z56" s="325"/>
      <c r="AB56" s="334"/>
      <c r="AC56" s="334"/>
      <c r="AD56" s="152" t="s">
        <v>0</v>
      </c>
      <c r="AE56" s="144" t="s">
        <v>133</v>
      </c>
      <c r="AF56" s="153" t="s">
        <v>0</v>
      </c>
    </row>
    <row r="57" spans="2:32" s="365" customFormat="1" ht="18.75" customHeight="1" x14ac:dyDescent="0.2">
      <c r="B57" s="843"/>
      <c r="C57" s="803"/>
      <c r="D57" s="803"/>
      <c r="E57" s="803"/>
      <c r="F57" s="844"/>
      <c r="H57" s="424" t="s">
        <v>554</v>
      </c>
      <c r="I57" s="415"/>
      <c r="J57" s="415"/>
      <c r="K57" s="415"/>
      <c r="L57" s="415"/>
      <c r="M57" s="186"/>
      <c r="N57" s="423"/>
      <c r="O57" s="423"/>
      <c r="P57" s="423"/>
      <c r="Q57" s="423"/>
      <c r="R57" s="423"/>
      <c r="S57" s="423"/>
      <c r="T57" s="423"/>
      <c r="U57" s="423"/>
      <c r="V57" s="423"/>
      <c r="W57" s="423"/>
      <c r="Z57" s="325"/>
      <c r="AB57" s="334"/>
      <c r="AC57" s="334"/>
      <c r="AD57" s="418"/>
      <c r="AE57" s="415"/>
      <c r="AF57" s="187"/>
    </row>
    <row r="58" spans="2:32" s="365" customFormat="1" ht="18.75" customHeight="1" x14ac:dyDescent="0.2">
      <c r="B58" s="843"/>
      <c r="C58" s="803"/>
      <c r="D58" s="803"/>
      <c r="E58" s="803"/>
      <c r="F58" s="844"/>
      <c r="H58" s="424"/>
      <c r="I58" s="925" t="s">
        <v>139</v>
      </c>
      <c r="J58" s="925"/>
      <c r="K58" s="925"/>
      <c r="L58" s="925"/>
      <c r="M58" s="925"/>
      <c r="N58" s="971"/>
      <c r="O58" s="972"/>
      <c r="P58" s="972"/>
      <c r="Q58" s="972"/>
      <c r="R58" s="972"/>
      <c r="S58" s="972"/>
      <c r="T58" s="972"/>
      <c r="U58" s="972"/>
      <c r="V58" s="972"/>
      <c r="W58" s="972"/>
      <c r="X58" s="972"/>
      <c r="Y58" s="972"/>
      <c r="Z58" s="972"/>
      <c r="AA58" s="972"/>
      <c r="AB58" s="973"/>
      <c r="AC58" s="334"/>
      <c r="AD58" s="418"/>
      <c r="AE58" s="415"/>
      <c r="AF58" s="187"/>
    </row>
    <row r="59" spans="2:32" s="365" customFormat="1" ht="18.75" customHeight="1" x14ac:dyDescent="0.2">
      <c r="B59" s="843"/>
      <c r="C59" s="803"/>
      <c r="D59" s="803"/>
      <c r="E59" s="803"/>
      <c r="F59" s="844"/>
      <c r="H59" s="424"/>
      <c r="I59" s="925" t="s">
        <v>140</v>
      </c>
      <c r="J59" s="925"/>
      <c r="K59" s="925"/>
      <c r="L59" s="925"/>
      <c r="M59" s="925"/>
      <c r="N59" s="971"/>
      <c r="O59" s="972"/>
      <c r="P59" s="972"/>
      <c r="Q59" s="972"/>
      <c r="R59" s="972"/>
      <c r="S59" s="972"/>
      <c r="T59" s="972"/>
      <c r="U59" s="972"/>
      <c r="V59" s="972"/>
      <c r="W59" s="972"/>
      <c r="X59" s="972"/>
      <c r="Y59" s="972"/>
      <c r="Z59" s="972"/>
      <c r="AA59" s="972"/>
      <c r="AB59" s="973"/>
      <c r="AC59" s="334"/>
      <c r="AD59" s="418"/>
      <c r="AE59" s="415"/>
      <c r="AF59" s="187"/>
    </row>
    <row r="60" spans="2:32" s="365" customFormat="1" ht="18.75" customHeight="1" x14ac:dyDescent="0.2">
      <c r="B60" s="843"/>
      <c r="C60" s="803"/>
      <c r="D60" s="803"/>
      <c r="E60" s="803"/>
      <c r="F60" s="844"/>
      <c r="H60" s="424"/>
      <c r="I60" s="925" t="s">
        <v>141</v>
      </c>
      <c r="J60" s="925"/>
      <c r="K60" s="925"/>
      <c r="L60" s="925"/>
      <c r="M60" s="925"/>
      <c r="N60" s="971"/>
      <c r="O60" s="972"/>
      <c r="P60" s="972"/>
      <c r="Q60" s="972"/>
      <c r="R60" s="972"/>
      <c r="S60" s="972"/>
      <c r="T60" s="972"/>
      <c r="U60" s="972"/>
      <c r="V60" s="972"/>
      <c r="W60" s="972"/>
      <c r="X60" s="972"/>
      <c r="Y60" s="972"/>
      <c r="Z60" s="972"/>
      <c r="AA60" s="972"/>
      <c r="AB60" s="973"/>
      <c r="AC60" s="334"/>
      <c r="AD60" s="418"/>
      <c r="AE60" s="415"/>
      <c r="AF60" s="187"/>
    </row>
    <row r="61" spans="2:32" s="365" customFormat="1" ht="33.75" customHeight="1" x14ac:dyDescent="0.15">
      <c r="B61" s="843"/>
      <c r="C61" s="803"/>
      <c r="D61" s="803"/>
      <c r="E61" s="803"/>
      <c r="F61" s="844"/>
      <c r="H61" s="816" t="s">
        <v>589</v>
      </c>
      <c r="I61" s="816"/>
      <c r="J61" s="816"/>
      <c r="K61" s="816"/>
      <c r="L61" s="816"/>
      <c r="M61" s="816"/>
      <c r="N61" s="816"/>
      <c r="O61" s="816"/>
      <c r="P61" s="816"/>
      <c r="Q61" s="816"/>
      <c r="R61" s="816"/>
      <c r="S61" s="816"/>
      <c r="T61" s="816"/>
      <c r="U61" s="816"/>
      <c r="V61" s="816"/>
      <c r="W61" s="816"/>
      <c r="X61" s="816"/>
      <c r="Y61" s="816"/>
      <c r="Z61" s="816"/>
      <c r="AA61" s="816"/>
      <c r="AB61" s="816"/>
      <c r="AC61" s="279"/>
      <c r="AD61" s="418"/>
      <c r="AE61" s="415"/>
      <c r="AF61" s="187"/>
    </row>
    <row r="62" spans="2:32" s="365" customFormat="1" ht="18.75" customHeight="1" x14ac:dyDescent="0.2">
      <c r="B62" s="843"/>
      <c r="C62" s="803"/>
      <c r="D62" s="803"/>
      <c r="E62" s="803"/>
      <c r="F62" s="844"/>
      <c r="H62" s="992" t="s">
        <v>590</v>
      </c>
      <c r="I62" s="992"/>
      <c r="J62" s="992"/>
      <c r="K62" s="992"/>
      <c r="L62" s="992"/>
      <c r="M62" s="992"/>
      <c r="N62" s="992"/>
      <c r="O62" s="992"/>
      <c r="P62" s="992"/>
      <c r="Q62" s="992"/>
      <c r="R62" s="992"/>
      <c r="S62" s="992"/>
      <c r="T62" s="992"/>
      <c r="U62" s="992"/>
      <c r="V62" s="992"/>
      <c r="W62" s="992"/>
      <c r="X62" s="992"/>
      <c r="Y62" s="334"/>
      <c r="Z62" s="334"/>
      <c r="AA62" s="334"/>
      <c r="AB62" s="334"/>
      <c r="AC62" s="334"/>
      <c r="AD62" s="152" t="s">
        <v>0</v>
      </c>
      <c r="AE62" s="144" t="s">
        <v>133</v>
      </c>
      <c r="AF62" s="153" t="s">
        <v>0</v>
      </c>
    </row>
    <row r="63" spans="2:32" s="365" customFormat="1" ht="18.75" customHeight="1" x14ac:dyDescent="0.2">
      <c r="B63" s="843"/>
      <c r="C63" s="803"/>
      <c r="D63" s="803"/>
      <c r="E63" s="803"/>
      <c r="F63" s="844"/>
      <c r="H63" s="992" t="s">
        <v>591</v>
      </c>
      <c r="I63" s="992"/>
      <c r="J63" s="992"/>
      <c r="K63" s="992"/>
      <c r="L63" s="992"/>
      <c r="M63" s="992"/>
      <c r="N63" s="992"/>
      <c r="O63" s="992"/>
      <c r="P63" s="992"/>
      <c r="Q63" s="992"/>
      <c r="R63" s="992"/>
      <c r="S63" s="992"/>
      <c r="T63" s="992"/>
      <c r="U63" s="992"/>
      <c r="V63" s="992"/>
      <c r="W63" s="334"/>
      <c r="X63" s="334"/>
      <c r="Y63" s="334"/>
      <c r="Z63" s="334"/>
      <c r="AA63" s="334"/>
      <c r="AB63" s="334"/>
      <c r="AC63" s="334"/>
      <c r="AD63" s="152" t="s">
        <v>0</v>
      </c>
      <c r="AE63" s="144" t="s">
        <v>133</v>
      </c>
      <c r="AF63" s="153" t="s">
        <v>0</v>
      </c>
    </row>
    <row r="64" spans="2:32" s="365" customFormat="1" ht="18.75" customHeight="1" x14ac:dyDescent="0.2">
      <c r="B64" s="843"/>
      <c r="C64" s="803"/>
      <c r="D64" s="803"/>
      <c r="E64" s="803"/>
      <c r="F64" s="844"/>
      <c r="H64" s="992" t="s">
        <v>557</v>
      </c>
      <c r="I64" s="992"/>
      <c r="J64" s="992"/>
      <c r="K64" s="992"/>
      <c r="L64" s="992"/>
      <c r="M64" s="992"/>
      <c r="N64" s="992"/>
      <c r="O64" s="992"/>
      <c r="P64" s="992"/>
      <c r="Q64" s="992"/>
      <c r="R64" s="992"/>
      <c r="S64" s="992"/>
      <c r="T64" s="992"/>
      <c r="U64" s="992"/>
      <c r="V64" s="992"/>
      <c r="W64" s="992"/>
      <c r="X64" s="992"/>
      <c r="Z64" s="325"/>
      <c r="AB64" s="334"/>
      <c r="AC64" s="334"/>
      <c r="AD64" s="152" t="s">
        <v>0</v>
      </c>
      <c r="AE64" s="144" t="s">
        <v>133</v>
      </c>
      <c r="AF64" s="153" t="s">
        <v>0</v>
      </c>
    </row>
    <row r="65" spans="2:33" s="365" customFormat="1" ht="18.75" customHeight="1" x14ac:dyDescent="0.2">
      <c r="B65" s="843"/>
      <c r="C65" s="803"/>
      <c r="D65" s="803"/>
      <c r="E65" s="803"/>
      <c r="F65" s="844"/>
      <c r="H65" s="992" t="s">
        <v>558</v>
      </c>
      <c r="I65" s="992"/>
      <c r="J65" s="992"/>
      <c r="K65" s="992"/>
      <c r="L65" s="992"/>
      <c r="M65" s="992"/>
      <c r="N65" s="992"/>
      <c r="O65" s="992"/>
      <c r="P65" s="992"/>
      <c r="Q65" s="992"/>
      <c r="R65" s="992"/>
      <c r="S65" s="992"/>
      <c r="T65" s="423"/>
      <c r="U65" s="423"/>
      <c r="V65" s="423"/>
      <c r="W65" s="423"/>
      <c r="Z65" s="325"/>
      <c r="AB65" s="334"/>
      <c r="AC65" s="334"/>
      <c r="AD65" s="152" t="s">
        <v>0</v>
      </c>
      <c r="AE65" s="144" t="s">
        <v>133</v>
      </c>
      <c r="AF65" s="153" t="s">
        <v>0</v>
      </c>
    </row>
    <row r="66" spans="2:33" s="365" customFormat="1" ht="36.75" customHeight="1" x14ac:dyDescent="0.2">
      <c r="B66" s="326"/>
      <c r="C66" s="327"/>
      <c r="D66" s="327"/>
      <c r="E66" s="327"/>
      <c r="F66" s="328"/>
      <c r="H66" s="907" t="s">
        <v>592</v>
      </c>
      <c r="I66" s="907"/>
      <c r="J66" s="907"/>
      <c r="K66" s="907"/>
      <c r="L66" s="907"/>
      <c r="M66" s="907"/>
      <c r="N66" s="907"/>
      <c r="O66" s="907"/>
      <c r="P66" s="907"/>
      <c r="Q66" s="907"/>
      <c r="R66" s="907"/>
      <c r="S66" s="907"/>
      <c r="T66" s="907"/>
      <c r="U66" s="907"/>
      <c r="V66" s="907"/>
      <c r="W66" s="907"/>
      <c r="X66" s="907"/>
      <c r="Y66" s="907"/>
      <c r="Z66" s="907"/>
      <c r="AA66" s="907"/>
      <c r="AB66" s="907"/>
      <c r="AC66" s="334"/>
      <c r="AD66" s="152" t="s">
        <v>0</v>
      </c>
      <c r="AE66" s="144" t="s">
        <v>133</v>
      </c>
      <c r="AF66" s="153" t="s">
        <v>0</v>
      </c>
    </row>
    <row r="67" spans="2:33" s="365" customFormat="1" ht="18.75" customHeight="1" x14ac:dyDescent="0.2">
      <c r="B67" s="326"/>
      <c r="C67" s="327"/>
      <c r="D67" s="327"/>
      <c r="E67" s="327"/>
      <c r="F67" s="328"/>
      <c r="H67" s="424" t="s">
        <v>560</v>
      </c>
      <c r="I67" s="415"/>
      <c r="J67" s="415"/>
      <c r="K67" s="415"/>
      <c r="L67" s="415"/>
      <c r="M67" s="186"/>
      <c r="N67" s="423"/>
      <c r="O67" s="423"/>
      <c r="P67" s="423"/>
      <c r="Q67" s="423"/>
      <c r="R67" s="423"/>
      <c r="S67" s="423"/>
      <c r="T67" s="423"/>
      <c r="U67" s="423"/>
      <c r="V67" s="423"/>
      <c r="W67" s="423"/>
      <c r="Z67" s="325"/>
      <c r="AB67" s="334"/>
      <c r="AC67" s="334"/>
      <c r="AD67" s="152" t="s">
        <v>0</v>
      </c>
      <c r="AE67" s="144" t="s">
        <v>133</v>
      </c>
      <c r="AF67" s="153" t="s">
        <v>0</v>
      </c>
    </row>
    <row r="68" spans="2:33" s="365" customFormat="1" ht="15" customHeight="1" x14ac:dyDescent="0.2">
      <c r="B68" s="321"/>
      <c r="C68" s="322"/>
      <c r="D68" s="322"/>
      <c r="E68" s="322"/>
      <c r="F68" s="323"/>
      <c r="G68" s="311"/>
      <c r="H68" s="438"/>
      <c r="I68" s="437"/>
      <c r="J68" s="437"/>
      <c r="K68" s="437"/>
      <c r="L68" s="437"/>
      <c r="M68" s="274"/>
      <c r="N68" s="398"/>
      <c r="O68" s="398"/>
      <c r="P68" s="398"/>
      <c r="Q68" s="398"/>
      <c r="R68" s="398"/>
      <c r="S68" s="398"/>
      <c r="T68" s="398"/>
      <c r="U68" s="398"/>
      <c r="V68" s="398"/>
      <c r="W68" s="398"/>
      <c r="X68" s="311"/>
      <c r="Y68" s="311"/>
      <c r="Z68" s="307"/>
      <c r="AA68" s="311"/>
      <c r="AB68" s="335"/>
      <c r="AC68" s="335"/>
      <c r="AD68" s="420"/>
      <c r="AE68" s="437"/>
      <c r="AF68" s="421"/>
    </row>
    <row r="69" spans="2:33" s="365" customFormat="1" ht="33" customHeight="1" x14ac:dyDescent="0.2">
      <c r="B69" s="841" t="s">
        <v>561</v>
      </c>
      <c r="C69" s="841"/>
      <c r="D69" s="841"/>
      <c r="E69" s="841"/>
      <c r="F69" s="841"/>
      <c r="G69" s="841"/>
      <c r="H69" s="841"/>
      <c r="I69" s="841"/>
      <c r="J69" s="841"/>
      <c r="K69" s="841"/>
      <c r="L69" s="841"/>
      <c r="M69" s="841"/>
      <c r="N69" s="841"/>
      <c r="O69" s="841"/>
      <c r="P69" s="841"/>
      <c r="Q69" s="841"/>
      <c r="R69" s="841"/>
      <c r="S69" s="841"/>
      <c r="T69" s="841"/>
      <c r="U69" s="841"/>
      <c r="V69" s="841"/>
      <c r="W69" s="841"/>
      <c r="X69" s="841"/>
      <c r="Y69" s="841"/>
      <c r="Z69" s="841"/>
      <c r="AA69" s="841"/>
      <c r="AB69" s="841"/>
      <c r="AC69" s="841"/>
      <c r="AD69" s="841"/>
      <c r="AE69" s="841"/>
      <c r="AF69" s="841"/>
    </row>
    <row r="70" spans="2:33" s="365" customFormat="1" ht="27" customHeight="1" x14ac:dyDescent="0.2">
      <c r="B70" s="991" t="s">
        <v>593</v>
      </c>
      <c r="C70" s="991"/>
      <c r="D70" s="991"/>
      <c r="E70" s="991"/>
      <c r="F70" s="991"/>
      <c r="G70" s="991"/>
      <c r="H70" s="991"/>
      <c r="I70" s="991"/>
      <c r="J70" s="991"/>
      <c r="K70" s="991"/>
      <c r="L70" s="991"/>
      <c r="M70" s="991"/>
      <c r="N70" s="991"/>
      <c r="O70" s="991"/>
      <c r="P70" s="991"/>
      <c r="Q70" s="991"/>
      <c r="R70" s="991"/>
      <c r="S70" s="991"/>
      <c r="T70" s="991"/>
      <c r="U70" s="991"/>
      <c r="V70" s="991"/>
      <c r="W70" s="991"/>
      <c r="X70" s="991"/>
      <c r="Y70" s="991"/>
      <c r="Z70" s="991"/>
      <c r="AA70" s="991"/>
      <c r="AB70" s="991"/>
      <c r="AC70" s="991"/>
      <c r="AD70" s="991"/>
      <c r="AE70" s="991"/>
      <c r="AF70" s="991"/>
      <c r="AG70" s="991"/>
    </row>
    <row r="71" spans="2:33" s="14" customFormat="1" ht="6" customHeight="1" x14ac:dyDescent="0.2"/>
    <row r="72" spans="2:33" s="14" customFormat="1" ht="13.5" customHeight="1" x14ac:dyDescent="0.2">
      <c r="B72" s="991"/>
      <c r="C72" s="991"/>
      <c r="D72" s="991"/>
      <c r="E72" s="991"/>
      <c r="F72" s="991"/>
      <c r="G72" s="991"/>
      <c r="H72" s="991"/>
      <c r="I72" s="991"/>
      <c r="J72" s="991"/>
      <c r="K72" s="991"/>
      <c r="L72" s="991"/>
      <c r="M72" s="991"/>
      <c r="N72" s="991"/>
      <c r="O72" s="991"/>
      <c r="P72" s="991"/>
      <c r="Q72" s="991"/>
      <c r="R72" s="991"/>
      <c r="S72" s="991"/>
      <c r="T72" s="991"/>
      <c r="U72" s="991"/>
      <c r="V72" s="991"/>
      <c r="W72" s="991"/>
      <c r="X72" s="991"/>
      <c r="Y72" s="991"/>
      <c r="Z72" s="991"/>
      <c r="AA72" s="991"/>
      <c r="AB72" s="991"/>
      <c r="AC72" s="991"/>
      <c r="AD72" s="991"/>
      <c r="AE72" s="991"/>
      <c r="AF72" s="991"/>
      <c r="AG72" s="991"/>
    </row>
    <row r="122" spans="3:7" x14ac:dyDescent="0.2">
      <c r="C122" s="59"/>
      <c r="D122" s="59"/>
      <c r="E122" s="59"/>
      <c r="F122" s="59"/>
      <c r="G122" s="59"/>
    </row>
    <row r="123" spans="3:7" x14ac:dyDescent="0.2">
      <c r="C123" s="57"/>
    </row>
  </sheetData>
  <mergeCells count="50">
    <mergeCell ref="B72:AG72"/>
    <mergeCell ref="B52:F65"/>
    <mergeCell ref="I58:M58"/>
    <mergeCell ref="N58:AB58"/>
    <mergeCell ref="I59:M59"/>
    <mergeCell ref="N59:AB59"/>
    <mergeCell ref="I60:M60"/>
    <mergeCell ref="N60:AB60"/>
    <mergeCell ref="H61:AB61"/>
    <mergeCell ref="H62:X62"/>
    <mergeCell ref="H63:V63"/>
    <mergeCell ref="H64:X64"/>
    <mergeCell ref="H65:S65"/>
    <mergeCell ref="H66:AB66"/>
    <mergeCell ref="B69:AF69"/>
    <mergeCell ref="B70:AG70"/>
    <mergeCell ref="P45:W45"/>
    <mergeCell ref="Z45:AB45"/>
    <mergeCell ref="C32:F49"/>
    <mergeCell ref="H33:X33"/>
    <mergeCell ref="I34:U34"/>
    <mergeCell ref="V34:W34"/>
    <mergeCell ref="I36:U36"/>
    <mergeCell ref="V36:W36"/>
    <mergeCell ref="I48:X48"/>
    <mergeCell ref="Z36:AB36"/>
    <mergeCell ref="I38:U38"/>
    <mergeCell ref="V38:W38"/>
    <mergeCell ref="Z38:AB38"/>
    <mergeCell ref="I41:X41"/>
    <mergeCell ref="P26:W26"/>
    <mergeCell ref="Z26:AB26"/>
    <mergeCell ref="C13:F30"/>
    <mergeCell ref="H14:X14"/>
    <mergeCell ref="I15:U15"/>
    <mergeCell ref="V15:W15"/>
    <mergeCell ref="I17:U17"/>
    <mergeCell ref="V17:W17"/>
    <mergeCell ref="I29:X29"/>
    <mergeCell ref="Z17:AB17"/>
    <mergeCell ref="I19:U19"/>
    <mergeCell ref="V19:W19"/>
    <mergeCell ref="Z19:AB19"/>
    <mergeCell ref="I22:X22"/>
    <mergeCell ref="B11:F11"/>
    <mergeCell ref="B5:AF5"/>
    <mergeCell ref="B7:F7"/>
    <mergeCell ref="G7:AF7"/>
    <mergeCell ref="B8:F8"/>
    <mergeCell ref="B9:F10"/>
  </mergeCells>
  <phoneticPr fontId="3"/>
  <dataValidations count="1">
    <dataValidation type="list" allowBlank="1" showInputMessage="1" showErrorMessage="1" sqref="M8 R8 H8:H11 R11 AF17:AF20 AF62:AF67 AF26:AF27 AD41 AF36:AF39 AD22 AF45:AF46 AD29 AD53:AD56 AF53:AF56 AD62:AD67 AD17:AD20 AF22 AD36:AD39 AF41 AD26:AD27 AF29 AD45:AD46 AD48 AF48" xr:uid="{00000000-0002-0000-3A00-000000000000}">
      <formula1>"□,■"</formula1>
    </dataValidation>
  </dataValidations>
  <printOptions horizontalCentered="1"/>
  <pageMargins left="0.70866141732283472" right="0.70866141732283472" top="0.74803149606299213" bottom="0.74803149606299213" header="0.31496062992125984" footer="0.31496062992125984"/>
  <pageSetup paperSize="9" scale="49" orientation="portrait" r:id="rId1"/>
  <rowBreaks count="1" manualBreakCount="1">
    <brk id="70"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A123"/>
  <sheetViews>
    <sheetView view="pageBreakPreview" zoomScale="130" zoomScaleNormal="100" zoomScaleSheetLayoutView="130" workbookViewId="0">
      <selection activeCell="AD8" sqref="AD8"/>
    </sheetView>
  </sheetViews>
  <sheetFormatPr defaultColWidth="3.44140625" defaultRowHeight="13.2" x14ac:dyDescent="0.2"/>
  <cols>
    <col min="1" max="1" width="3.44140625" style="3"/>
    <col min="2" max="2" width="3" style="380" customWidth="1"/>
    <col min="3" max="7" width="3.44140625" style="3"/>
    <col min="8" max="8" width="2.44140625" style="3" customWidth="1"/>
    <col min="9" max="16384" width="3.44140625" style="3"/>
  </cols>
  <sheetData>
    <row r="1" spans="2:26" s="365" customFormat="1" x14ac:dyDescent="0.2"/>
    <row r="2" spans="2:26" s="365" customFormat="1" x14ac:dyDescent="0.2">
      <c r="B2" s="365" t="s">
        <v>295</v>
      </c>
    </row>
    <row r="3" spans="2:26" s="365" customFormat="1" x14ac:dyDescent="0.2"/>
    <row r="4" spans="2:26" s="365" customFormat="1" x14ac:dyDescent="0.2">
      <c r="B4" s="788" t="s">
        <v>1120</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9.75" customHeight="1" x14ac:dyDescent="0.2">
      <c r="B6" s="789" t="s">
        <v>1121</v>
      </c>
      <c r="C6" s="789"/>
      <c r="D6" s="789"/>
      <c r="E6" s="789"/>
      <c r="F6" s="789"/>
      <c r="G6" s="790"/>
      <c r="H6" s="791"/>
      <c r="I6" s="791"/>
      <c r="J6" s="791"/>
      <c r="K6" s="791"/>
      <c r="L6" s="791"/>
      <c r="M6" s="791"/>
      <c r="N6" s="791"/>
      <c r="O6" s="791"/>
      <c r="P6" s="791"/>
      <c r="Q6" s="791"/>
      <c r="R6" s="791"/>
      <c r="S6" s="791"/>
      <c r="T6" s="791"/>
      <c r="U6" s="791"/>
      <c r="V6" s="791"/>
      <c r="W6" s="791"/>
      <c r="X6" s="791"/>
      <c r="Y6" s="791"/>
      <c r="Z6" s="792"/>
    </row>
    <row r="7" spans="2:26" ht="39.75" customHeight="1" x14ac:dyDescent="0.2">
      <c r="B7" s="794" t="s">
        <v>1122</v>
      </c>
      <c r="C7" s="795"/>
      <c r="D7" s="795"/>
      <c r="E7" s="795"/>
      <c r="F7" s="796"/>
      <c r="G7" s="142" t="s">
        <v>0</v>
      </c>
      <c r="H7" s="393" t="s">
        <v>125</v>
      </c>
      <c r="I7" s="393"/>
      <c r="J7" s="393"/>
      <c r="K7" s="393"/>
      <c r="L7" s="143" t="s">
        <v>0</v>
      </c>
      <c r="M7" s="393" t="s">
        <v>126</v>
      </c>
      <c r="N7" s="393"/>
      <c r="O7" s="393"/>
      <c r="P7" s="393"/>
      <c r="Q7" s="143" t="s">
        <v>0</v>
      </c>
      <c r="R7" s="393" t="s">
        <v>127</v>
      </c>
      <c r="S7" s="393"/>
      <c r="T7" s="393"/>
      <c r="U7" s="393"/>
      <c r="V7" s="393"/>
      <c r="W7" s="393"/>
      <c r="X7" s="393"/>
      <c r="Y7" s="393"/>
      <c r="Z7" s="399"/>
    </row>
    <row r="8" spans="2:26" ht="20.100000000000001" customHeight="1" x14ac:dyDescent="0.2">
      <c r="B8" s="797" t="s">
        <v>1123</v>
      </c>
      <c r="C8" s="798"/>
      <c r="D8" s="798"/>
      <c r="E8" s="798"/>
      <c r="F8" s="799"/>
      <c r="G8" s="144" t="s">
        <v>0</v>
      </c>
      <c r="H8" s="365" t="s">
        <v>264</v>
      </c>
      <c r="I8" s="2"/>
      <c r="J8" s="2"/>
      <c r="K8" s="2"/>
      <c r="L8" s="2"/>
      <c r="M8" s="2"/>
      <c r="N8" s="2"/>
      <c r="O8" s="2"/>
      <c r="P8" s="2"/>
      <c r="Q8" s="2"/>
      <c r="R8" s="2"/>
      <c r="S8" s="2"/>
      <c r="T8" s="401"/>
      <c r="U8" s="401"/>
      <c r="V8" s="401"/>
      <c r="W8" s="401"/>
      <c r="X8" s="401"/>
      <c r="Y8" s="401"/>
      <c r="Z8" s="402"/>
    </row>
    <row r="9" spans="2:26" ht="20.100000000000001" customHeight="1" x14ac:dyDescent="0.2">
      <c r="B9" s="800"/>
      <c r="C9" s="801"/>
      <c r="D9" s="801"/>
      <c r="E9" s="801"/>
      <c r="F9" s="802"/>
      <c r="G9" s="145" t="s">
        <v>0</v>
      </c>
      <c r="H9" s="311" t="s">
        <v>265</v>
      </c>
      <c r="I9" s="395"/>
      <c r="J9" s="395"/>
      <c r="K9" s="395"/>
      <c r="L9" s="395"/>
      <c r="M9" s="395"/>
      <c r="N9" s="395"/>
      <c r="O9" s="395"/>
      <c r="P9" s="395"/>
      <c r="Q9" s="395"/>
      <c r="R9" s="395"/>
      <c r="S9" s="395"/>
      <c r="T9" s="395"/>
      <c r="U9" s="395"/>
      <c r="V9" s="395"/>
      <c r="W9" s="395"/>
      <c r="X9" s="395"/>
      <c r="Y9" s="395"/>
      <c r="Z9" s="403"/>
    </row>
    <row r="10" spans="2:26" ht="20.100000000000001" customHeight="1" x14ac:dyDescent="0.2">
      <c r="B10" s="797" t="s">
        <v>266</v>
      </c>
      <c r="C10" s="798"/>
      <c r="D10" s="798"/>
      <c r="E10" s="798"/>
      <c r="F10" s="799"/>
      <c r="G10" s="151" t="s">
        <v>0</v>
      </c>
      <c r="H10" s="375" t="s">
        <v>267</v>
      </c>
      <c r="I10" s="401"/>
      <c r="J10" s="401"/>
      <c r="K10" s="401"/>
      <c r="L10" s="401"/>
      <c r="M10" s="401"/>
      <c r="N10" s="401"/>
      <c r="O10" s="401"/>
      <c r="P10" s="401"/>
      <c r="Q10" s="401"/>
      <c r="R10" s="401"/>
      <c r="S10" s="401"/>
      <c r="T10" s="401"/>
      <c r="U10" s="401"/>
      <c r="V10" s="401"/>
      <c r="W10" s="401"/>
      <c r="X10" s="401"/>
      <c r="Y10" s="401"/>
      <c r="Z10" s="402"/>
    </row>
    <row r="11" spans="2:26" ht="20.100000000000001" customHeight="1" x14ac:dyDescent="0.2">
      <c r="B11" s="800"/>
      <c r="C11" s="801"/>
      <c r="D11" s="801"/>
      <c r="E11" s="801"/>
      <c r="F11" s="802"/>
      <c r="G11" s="144" t="s">
        <v>0</v>
      </c>
      <c r="H11" s="365" t="s">
        <v>268</v>
      </c>
      <c r="I11" s="2"/>
      <c r="J11" s="2"/>
      <c r="K11" s="2"/>
      <c r="L11" s="2"/>
      <c r="M11" s="2"/>
      <c r="N11" s="2"/>
      <c r="O11" s="2"/>
      <c r="P11" s="2"/>
      <c r="Q11" s="2"/>
      <c r="R11" s="2"/>
      <c r="S11" s="2"/>
      <c r="T11" s="2"/>
      <c r="U11" s="2"/>
      <c r="V11" s="2"/>
      <c r="W11" s="2"/>
      <c r="X11" s="2"/>
      <c r="Y11" s="2"/>
      <c r="Z11" s="403"/>
    </row>
    <row r="12" spans="2:26" s="365" customFormat="1" ht="27" customHeight="1" x14ac:dyDescent="0.2">
      <c r="B12" s="374" t="s">
        <v>269</v>
      </c>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2"/>
    </row>
    <row r="13" spans="2:26" s="365" customFormat="1" x14ac:dyDescent="0.2">
      <c r="B13" s="373"/>
      <c r="Z13" s="372"/>
    </row>
    <row r="14" spans="2:26" s="365" customFormat="1" x14ac:dyDescent="0.2">
      <c r="B14" s="373"/>
      <c r="C14" s="424" t="s">
        <v>270</v>
      </c>
      <c r="Z14" s="372"/>
    </row>
    <row r="15" spans="2:26" s="365" customFormat="1" ht="26.25" customHeight="1" x14ac:dyDescent="0.2">
      <c r="B15" s="373"/>
      <c r="C15" s="330" t="s">
        <v>271</v>
      </c>
      <c r="D15" s="361"/>
      <c r="E15" s="361"/>
      <c r="F15" s="361"/>
      <c r="G15" s="362"/>
      <c r="H15" s="330" t="s">
        <v>272</v>
      </c>
      <c r="I15" s="361"/>
      <c r="J15" s="361"/>
      <c r="K15" s="795"/>
      <c r="L15" s="795"/>
      <c r="M15" s="302" t="s">
        <v>169</v>
      </c>
      <c r="Z15" s="372"/>
    </row>
    <row r="16" spans="2:26" s="365" customFormat="1" ht="26.25" customHeight="1" x14ac:dyDescent="0.2">
      <c r="B16" s="373"/>
      <c r="C16" s="330" t="s">
        <v>273</v>
      </c>
      <c r="D16" s="361"/>
      <c r="E16" s="361"/>
      <c r="F16" s="361"/>
      <c r="G16" s="362"/>
      <c r="H16" s="330" t="s">
        <v>272</v>
      </c>
      <c r="I16" s="361"/>
      <c r="J16" s="361"/>
      <c r="K16" s="795"/>
      <c r="L16" s="795"/>
      <c r="M16" s="302" t="s">
        <v>169</v>
      </c>
      <c r="Z16" s="372"/>
    </row>
    <row r="17" spans="2:26" s="365" customFormat="1" ht="26.25" customHeight="1" x14ac:dyDescent="0.2">
      <c r="B17" s="373"/>
      <c r="C17" s="330" t="s">
        <v>274</v>
      </c>
      <c r="D17" s="361"/>
      <c r="E17" s="361"/>
      <c r="F17" s="361"/>
      <c r="G17" s="362"/>
      <c r="H17" s="330" t="s">
        <v>272</v>
      </c>
      <c r="I17" s="361"/>
      <c r="J17" s="361"/>
      <c r="K17" s="795"/>
      <c r="L17" s="795"/>
      <c r="M17" s="302" t="s">
        <v>169</v>
      </c>
      <c r="Z17" s="372"/>
    </row>
    <row r="18" spans="2:26" s="365" customFormat="1" ht="7.5" customHeight="1" x14ac:dyDescent="0.2">
      <c r="B18" s="373"/>
      <c r="K18" s="325"/>
      <c r="L18" s="325"/>
      <c r="M18" s="325"/>
      <c r="Z18" s="372"/>
    </row>
    <row r="19" spans="2:26" s="365" customFormat="1" ht="5.25" customHeight="1" x14ac:dyDescent="0.2">
      <c r="B19" s="373"/>
      <c r="L19" s="325"/>
      <c r="Q19" s="325"/>
      <c r="U19" s="374"/>
      <c r="V19" s="304"/>
      <c r="W19" s="375"/>
      <c r="X19" s="375"/>
      <c r="Y19" s="376"/>
      <c r="Z19" s="372"/>
    </row>
    <row r="20" spans="2:26" s="365" customFormat="1" x14ac:dyDescent="0.2">
      <c r="B20" s="373"/>
      <c r="L20" s="325"/>
      <c r="Q20" s="325"/>
      <c r="U20" s="373"/>
      <c r="V20" s="129" t="s">
        <v>132</v>
      </c>
      <c r="W20" s="129" t="s">
        <v>133</v>
      </c>
      <c r="X20" s="129" t="s">
        <v>134</v>
      </c>
      <c r="Y20" s="372"/>
      <c r="Z20" s="372"/>
    </row>
    <row r="21" spans="2:26" s="365" customFormat="1" ht="6" customHeight="1" x14ac:dyDescent="0.2">
      <c r="B21" s="373"/>
      <c r="L21" s="325"/>
      <c r="Q21" s="325"/>
      <c r="U21" s="373"/>
      <c r="V21" s="129"/>
      <c r="W21" s="129"/>
      <c r="X21" s="129"/>
      <c r="Y21" s="372"/>
      <c r="Z21" s="372"/>
    </row>
    <row r="22" spans="2:26" s="365" customFormat="1" ht="31.5" customHeight="1" x14ac:dyDescent="0.2">
      <c r="B22" s="373"/>
      <c r="C22" s="840" t="s">
        <v>275</v>
      </c>
      <c r="D22" s="841"/>
      <c r="E22" s="841"/>
      <c r="F22" s="841"/>
      <c r="G22" s="841"/>
      <c r="H22" s="841"/>
      <c r="I22" s="841"/>
      <c r="J22" s="841"/>
      <c r="K22" s="841"/>
      <c r="L22" s="841"/>
      <c r="M22" s="841"/>
      <c r="N22" s="841"/>
      <c r="O22" s="841"/>
      <c r="P22" s="841"/>
      <c r="Q22" s="841"/>
      <c r="R22" s="841"/>
      <c r="S22" s="841"/>
      <c r="T22" s="841"/>
      <c r="U22" s="394"/>
      <c r="V22" s="146" t="s">
        <v>0</v>
      </c>
      <c r="W22" s="307" t="s">
        <v>133</v>
      </c>
      <c r="X22" s="146" t="s">
        <v>0</v>
      </c>
      <c r="Y22" s="403"/>
      <c r="Z22" s="372"/>
    </row>
    <row r="23" spans="2:26" s="365" customFormat="1" ht="31.5" customHeight="1" x14ac:dyDescent="0.2">
      <c r="B23" s="373"/>
      <c r="C23" s="790" t="s">
        <v>276</v>
      </c>
      <c r="D23" s="791"/>
      <c r="E23" s="791"/>
      <c r="F23" s="791"/>
      <c r="G23" s="791"/>
      <c r="H23" s="791"/>
      <c r="I23" s="791"/>
      <c r="J23" s="791"/>
      <c r="K23" s="791"/>
      <c r="L23" s="791"/>
      <c r="M23" s="791"/>
      <c r="N23" s="791"/>
      <c r="O23" s="791"/>
      <c r="P23" s="791"/>
      <c r="Q23" s="791"/>
      <c r="R23" s="791"/>
      <c r="S23" s="791"/>
      <c r="T23" s="792"/>
      <c r="U23" s="392"/>
      <c r="V23" s="143" t="s">
        <v>0</v>
      </c>
      <c r="W23" s="301" t="s">
        <v>133</v>
      </c>
      <c r="X23" s="143" t="s">
        <v>0</v>
      </c>
      <c r="Y23" s="399"/>
      <c r="Z23" s="372"/>
    </row>
    <row r="24" spans="2:26" s="365" customFormat="1" ht="41.25" customHeight="1" x14ac:dyDescent="0.2">
      <c r="B24" s="373"/>
      <c r="C24" s="845" t="s">
        <v>277</v>
      </c>
      <c r="D24" s="793"/>
      <c r="E24" s="793"/>
      <c r="F24" s="793"/>
      <c r="G24" s="793"/>
      <c r="H24" s="793"/>
      <c r="I24" s="793"/>
      <c r="J24" s="793"/>
      <c r="K24" s="793"/>
      <c r="L24" s="793"/>
      <c r="M24" s="793"/>
      <c r="N24" s="793"/>
      <c r="O24" s="793"/>
      <c r="P24" s="793"/>
      <c r="Q24" s="793"/>
      <c r="R24" s="793"/>
      <c r="S24" s="793"/>
      <c r="T24" s="793"/>
      <c r="U24" s="394"/>
      <c r="V24" s="146" t="s">
        <v>0</v>
      </c>
      <c r="W24" s="307" t="s">
        <v>133</v>
      </c>
      <c r="X24" s="146" t="s">
        <v>0</v>
      </c>
      <c r="Y24" s="403"/>
      <c r="Z24" s="372"/>
    </row>
    <row r="25" spans="2:26" s="365" customFormat="1" ht="17.25" customHeight="1" x14ac:dyDescent="0.2">
      <c r="B25" s="377"/>
      <c r="C25" s="307"/>
      <c r="D25" s="307"/>
      <c r="E25" s="307"/>
      <c r="F25" s="307"/>
      <c r="G25" s="307"/>
      <c r="H25" s="307"/>
      <c r="I25" s="307"/>
      <c r="J25" s="307"/>
      <c r="K25" s="307"/>
      <c r="L25" s="307"/>
      <c r="M25" s="307"/>
      <c r="N25" s="307"/>
      <c r="O25" s="307"/>
      <c r="P25" s="307"/>
      <c r="Q25" s="307"/>
      <c r="R25" s="311"/>
      <c r="S25" s="311"/>
      <c r="T25" s="395"/>
      <c r="U25" s="395"/>
      <c r="V25" s="146"/>
      <c r="W25" s="307"/>
      <c r="X25" s="146"/>
      <c r="Y25" s="395"/>
      <c r="Z25" s="378"/>
    </row>
    <row r="26" spans="2:26" s="365" customFormat="1" ht="27" customHeight="1" x14ac:dyDescent="0.2">
      <c r="B26" s="373" t="s">
        <v>278</v>
      </c>
      <c r="Z26" s="372"/>
    </row>
    <row r="27" spans="2:26" s="365" customFormat="1" x14ac:dyDescent="0.2">
      <c r="B27" s="373"/>
      <c r="C27" s="424" t="s">
        <v>270</v>
      </c>
      <c r="Z27" s="372"/>
    </row>
    <row r="28" spans="2:26" s="365" customFormat="1" ht="26.25" customHeight="1" x14ac:dyDescent="0.2">
      <c r="B28" s="373"/>
      <c r="C28" s="330" t="s">
        <v>271</v>
      </c>
      <c r="D28" s="361"/>
      <c r="E28" s="361"/>
      <c r="F28" s="361"/>
      <c r="G28" s="362"/>
      <c r="H28" s="330" t="s">
        <v>272</v>
      </c>
      <c r="I28" s="361"/>
      <c r="J28" s="361"/>
      <c r="K28" s="795"/>
      <c r="L28" s="795"/>
      <c r="M28" s="302" t="s">
        <v>169</v>
      </c>
      <c r="Z28" s="372"/>
    </row>
    <row r="29" spans="2:26" s="365" customFormat="1" ht="26.25" customHeight="1" x14ac:dyDescent="0.2">
      <c r="B29" s="373"/>
      <c r="C29" s="330" t="s">
        <v>273</v>
      </c>
      <c r="D29" s="361"/>
      <c r="E29" s="361"/>
      <c r="F29" s="361"/>
      <c r="G29" s="362"/>
      <c r="H29" s="330" t="s">
        <v>272</v>
      </c>
      <c r="I29" s="361"/>
      <c r="J29" s="361"/>
      <c r="K29" s="795"/>
      <c r="L29" s="795"/>
      <c r="M29" s="302" t="s">
        <v>169</v>
      </c>
      <c r="Z29" s="372"/>
    </row>
    <row r="30" spans="2:26" s="365" customFormat="1" ht="26.25" customHeight="1" x14ac:dyDescent="0.2">
      <c r="B30" s="373"/>
      <c r="C30" s="330" t="s">
        <v>274</v>
      </c>
      <c r="D30" s="361"/>
      <c r="E30" s="361"/>
      <c r="F30" s="361"/>
      <c r="G30" s="362"/>
      <c r="H30" s="330" t="s">
        <v>272</v>
      </c>
      <c r="I30" s="361"/>
      <c r="J30" s="361"/>
      <c r="K30" s="795"/>
      <c r="L30" s="795"/>
      <c r="M30" s="302" t="s">
        <v>169</v>
      </c>
      <c r="Z30" s="372"/>
    </row>
    <row r="31" spans="2:26" s="365" customFormat="1" ht="5.25" customHeight="1" x14ac:dyDescent="0.2">
      <c r="B31" s="373"/>
      <c r="L31" s="325"/>
      <c r="Q31" s="325"/>
      <c r="V31" s="325"/>
      <c r="Z31" s="372"/>
    </row>
    <row r="32" spans="2:26" s="365" customFormat="1" ht="5.25" customHeight="1" x14ac:dyDescent="0.2">
      <c r="B32" s="373"/>
      <c r="L32" s="325"/>
      <c r="Q32" s="325"/>
      <c r="U32" s="374"/>
      <c r="V32" s="304"/>
      <c r="W32" s="375"/>
      <c r="X32" s="375"/>
      <c r="Y32" s="376"/>
      <c r="Z32" s="372"/>
    </row>
    <row r="33" spans="1:27" s="365" customFormat="1" x14ac:dyDescent="0.2">
      <c r="B33" s="373"/>
      <c r="L33" s="325"/>
      <c r="Q33" s="325"/>
      <c r="U33" s="373"/>
      <c r="V33" s="129" t="s">
        <v>132</v>
      </c>
      <c r="W33" s="129" t="s">
        <v>133</v>
      </c>
      <c r="X33" s="129" t="s">
        <v>134</v>
      </c>
      <c r="Y33" s="372"/>
      <c r="Z33" s="372"/>
    </row>
    <row r="34" spans="1:27" s="365" customFormat="1" ht="6" customHeight="1" x14ac:dyDescent="0.2">
      <c r="B34" s="373"/>
      <c r="L34" s="325"/>
      <c r="Q34" s="325"/>
      <c r="U34" s="377"/>
      <c r="V34" s="140"/>
      <c r="W34" s="140"/>
      <c r="X34" s="140"/>
      <c r="Y34" s="378"/>
      <c r="Z34" s="372"/>
    </row>
    <row r="35" spans="1:27" s="365" customFormat="1" ht="30.75" customHeight="1" x14ac:dyDescent="0.2">
      <c r="B35" s="373"/>
      <c r="C35" s="790" t="s">
        <v>279</v>
      </c>
      <c r="D35" s="791"/>
      <c r="E35" s="791"/>
      <c r="F35" s="791"/>
      <c r="G35" s="791"/>
      <c r="H35" s="791"/>
      <c r="I35" s="791"/>
      <c r="J35" s="791"/>
      <c r="K35" s="791"/>
      <c r="L35" s="791"/>
      <c r="M35" s="791"/>
      <c r="N35" s="791"/>
      <c r="O35" s="791"/>
      <c r="P35" s="791"/>
      <c r="Q35" s="791"/>
      <c r="R35" s="791"/>
      <c r="S35" s="791"/>
      <c r="T35" s="792"/>
      <c r="U35" s="394"/>
      <c r="V35" s="146" t="s">
        <v>0</v>
      </c>
      <c r="W35" s="307" t="s">
        <v>133</v>
      </c>
      <c r="X35" s="146" t="s">
        <v>0</v>
      </c>
      <c r="Y35" s="403"/>
      <c r="Z35" s="372"/>
    </row>
    <row r="36" spans="1:27" s="365" customFormat="1" ht="30.75" customHeight="1" x14ac:dyDescent="0.2">
      <c r="B36" s="373"/>
      <c r="C36" s="809" t="s">
        <v>276</v>
      </c>
      <c r="D36" s="810"/>
      <c r="E36" s="810"/>
      <c r="F36" s="810"/>
      <c r="G36" s="810"/>
      <c r="H36" s="810"/>
      <c r="I36" s="810"/>
      <c r="J36" s="810"/>
      <c r="K36" s="810"/>
      <c r="L36" s="810"/>
      <c r="M36" s="810"/>
      <c r="N36" s="810"/>
      <c r="O36" s="810"/>
      <c r="P36" s="810"/>
      <c r="Q36" s="810"/>
      <c r="R36" s="810"/>
      <c r="S36" s="810"/>
      <c r="T36" s="811"/>
      <c r="U36" s="2"/>
      <c r="V36" s="151" t="s">
        <v>0</v>
      </c>
      <c r="W36" s="304" t="s">
        <v>133</v>
      </c>
      <c r="X36" s="151" t="s">
        <v>0</v>
      </c>
      <c r="Y36" s="88"/>
      <c r="Z36" s="372"/>
    </row>
    <row r="37" spans="1:27" s="365" customFormat="1" ht="42" customHeight="1" x14ac:dyDescent="0.2">
      <c r="B37" s="373"/>
      <c r="C37" s="918" t="s">
        <v>277</v>
      </c>
      <c r="D37" s="919"/>
      <c r="E37" s="919"/>
      <c r="F37" s="919"/>
      <c r="G37" s="919"/>
      <c r="H37" s="919"/>
      <c r="I37" s="919"/>
      <c r="J37" s="919"/>
      <c r="K37" s="919"/>
      <c r="L37" s="919"/>
      <c r="M37" s="919"/>
      <c r="N37" s="919"/>
      <c r="O37" s="919"/>
      <c r="P37" s="919"/>
      <c r="Q37" s="919"/>
      <c r="R37" s="919"/>
      <c r="S37" s="919"/>
      <c r="T37" s="920"/>
      <c r="U37" s="392"/>
      <c r="V37" s="143" t="s">
        <v>0</v>
      </c>
      <c r="W37" s="301" t="s">
        <v>133</v>
      </c>
      <c r="X37" s="143" t="s">
        <v>0</v>
      </c>
      <c r="Y37" s="399"/>
      <c r="Z37" s="372"/>
    </row>
    <row r="38" spans="1:27" s="365" customFormat="1" x14ac:dyDescent="0.2">
      <c r="A38" s="372"/>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73"/>
    </row>
    <row r="39" spans="1:27" s="365" customFormat="1" x14ac:dyDescent="0.2">
      <c r="C39" s="375"/>
    </row>
    <row r="40" spans="1:27" s="14" customFormat="1" x14ac:dyDescent="0.2"/>
    <row r="122" spans="3:7" x14ac:dyDescent="0.2">
      <c r="C122" s="59"/>
      <c r="D122" s="59"/>
      <c r="E122" s="59"/>
      <c r="F122" s="59"/>
      <c r="G122" s="59"/>
    </row>
    <row r="123" spans="3:7" x14ac:dyDescent="0.2">
      <c r="C123" s="57"/>
    </row>
  </sheetData>
  <mergeCells count="18">
    <mergeCell ref="C37:T37"/>
    <mergeCell ref="K15:L15"/>
    <mergeCell ref="K16:L16"/>
    <mergeCell ref="K17:L17"/>
    <mergeCell ref="C22:T22"/>
    <mergeCell ref="C23:T23"/>
    <mergeCell ref="C24:T24"/>
    <mergeCell ref="K28:L28"/>
    <mergeCell ref="K29:L29"/>
    <mergeCell ref="K30:L30"/>
    <mergeCell ref="C35:T35"/>
    <mergeCell ref="C36:T36"/>
    <mergeCell ref="B10:F11"/>
    <mergeCell ref="B4:Z4"/>
    <mergeCell ref="B6:F6"/>
    <mergeCell ref="G6:Z6"/>
    <mergeCell ref="B7:F7"/>
    <mergeCell ref="B8:F9"/>
  </mergeCells>
  <phoneticPr fontId="3"/>
  <dataValidations count="1">
    <dataValidation type="list" allowBlank="1" showInputMessage="1" showErrorMessage="1" sqref="G7:G11 L7 Q7 X35:X37 X22:X25 V35:V37 V22:V25" xr:uid="{00000000-0002-0000-3B00-000000000000}">
      <formula1>"□,■"</formula1>
    </dataValidation>
  </dataValidations>
  <pageMargins left="0.7" right="0.7" top="0.75" bottom="0.75" header="0.3" footer="0.3"/>
  <pageSetup paperSize="9" scale="9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B1:Z119"/>
  <sheetViews>
    <sheetView view="pageBreakPreview" zoomScaleNormal="100" zoomScaleSheetLayoutView="100" workbookViewId="0">
      <selection activeCell="AU28" sqref="AU28"/>
    </sheetView>
  </sheetViews>
  <sheetFormatPr defaultColWidth="3.44140625" defaultRowHeight="13.2" x14ac:dyDescent="0.2"/>
  <cols>
    <col min="1" max="1" width="3.44140625" style="3"/>
    <col min="2" max="2" width="3" style="380" customWidth="1"/>
    <col min="3" max="7" width="3.44140625" style="3"/>
    <col min="8" max="8" width="2.44140625" style="3" customWidth="1"/>
    <col min="9" max="17" width="3.44140625" style="3"/>
    <col min="18" max="18" width="4.21875" style="3" customWidth="1"/>
    <col min="19" max="19" width="5.33203125" style="3" customWidth="1"/>
    <col min="20" max="16384" width="3.44140625" style="3"/>
  </cols>
  <sheetData>
    <row r="1" spans="2:26" s="365" customFormat="1" x14ac:dyDescent="0.2"/>
    <row r="2" spans="2:26" s="365" customFormat="1" x14ac:dyDescent="0.2">
      <c r="B2" s="365" t="s">
        <v>873</v>
      </c>
    </row>
    <row r="3" spans="2:26" s="365" customFormat="1" x14ac:dyDescent="0.2"/>
    <row r="4" spans="2:26" s="365" customFormat="1" x14ac:dyDescent="0.2">
      <c r="B4" s="788" t="s">
        <v>296</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789" t="s">
        <v>123</v>
      </c>
      <c r="C6" s="789"/>
      <c r="D6" s="789"/>
      <c r="E6" s="789"/>
      <c r="F6" s="789"/>
      <c r="G6" s="790"/>
      <c r="H6" s="791"/>
      <c r="I6" s="791"/>
      <c r="J6" s="791"/>
      <c r="K6" s="791"/>
      <c r="L6" s="791"/>
      <c r="M6" s="791"/>
      <c r="N6" s="791"/>
      <c r="O6" s="791"/>
      <c r="P6" s="791"/>
      <c r="Q6" s="791"/>
      <c r="R6" s="791"/>
      <c r="S6" s="791"/>
      <c r="T6" s="791"/>
      <c r="U6" s="791"/>
      <c r="V6" s="791"/>
      <c r="W6" s="791"/>
      <c r="X6" s="791"/>
      <c r="Y6" s="791"/>
      <c r="Z6" s="792"/>
    </row>
    <row r="7" spans="2:26" s="365" customFormat="1" ht="31.5" customHeight="1" x14ac:dyDescent="0.2">
      <c r="B7" s="794" t="s">
        <v>124</v>
      </c>
      <c r="C7" s="795"/>
      <c r="D7" s="795"/>
      <c r="E7" s="795"/>
      <c r="F7" s="796"/>
      <c r="G7" s="142"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ht="31.5" customHeight="1" x14ac:dyDescent="0.2">
      <c r="B8" s="794" t="s">
        <v>128</v>
      </c>
      <c r="C8" s="795"/>
      <c r="D8" s="795"/>
      <c r="E8" s="795"/>
      <c r="F8" s="796"/>
      <c r="G8" s="142" t="s">
        <v>0</v>
      </c>
      <c r="H8" s="361" t="s">
        <v>129</v>
      </c>
      <c r="I8" s="361"/>
      <c r="J8" s="361"/>
      <c r="K8" s="361"/>
      <c r="L8" s="361"/>
      <c r="M8" s="361"/>
      <c r="N8" s="361"/>
      <c r="O8" s="361"/>
      <c r="P8" s="143" t="s">
        <v>0</v>
      </c>
      <c r="Q8" s="361" t="s">
        <v>284</v>
      </c>
      <c r="R8" s="361"/>
      <c r="S8" s="156"/>
      <c r="T8" s="156"/>
      <c r="U8" s="156"/>
      <c r="V8" s="156"/>
      <c r="W8" s="156"/>
      <c r="X8" s="156"/>
      <c r="Y8" s="156"/>
      <c r="Z8" s="157"/>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297</v>
      </c>
      <c r="Z11" s="372"/>
    </row>
    <row r="12" spans="2:26" s="365" customFormat="1" x14ac:dyDescent="0.2">
      <c r="B12" s="373"/>
      <c r="Z12" s="372"/>
    </row>
    <row r="13" spans="2:26" s="365" customFormat="1" x14ac:dyDescent="0.2">
      <c r="B13" s="373"/>
      <c r="C13" s="365" t="s">
        <v>270</v>
      </c>
      <c r="Z13" s="372"/>
    </row>
    <row r="14" spans="2:26" s="365" customFormat="1" ht="6.75" customHeight="1" x14ac:dyDescent="0.2">
      <c r="B14" s="373"/>
      <c r="Z14" s="372"/>
    </row>
    <row r="15" spans="2:26" s="365" customFormat="1" ht="26.25" customHeight="1" x14ac:dyDescent="0.2">
      <c r="B15" s="373"/>
      <c r="C15" s="330" t="s">
        <v>294</v>
      </c>
      <c r="D15" s="361"/>
      <c r="E15" s="361"/>
      <c r="F15" s="361"/>
      <c r="G15" s="362"/>
      <c r="H15" s="330" t="s">
        <v>272</v>
      </c>
      <c r="I15" s="361"/>
      <c r="J15" s="361"/>
      <c r="K15" s="795"/>
      <c r="L15" s="795"/>
      <c r="M15" s="795"/>
      <c r="N15" s="302" t="s">
        <v>169</v>
      </c>
      <c r="O15" s="373"/>
      <c r="U15" s="325"/>
      <c r="Z15" s="372"/>
    </row>
    <row r="16" spans="2:26" s="365" customFormat="1" x14ac:dyDescent="0.2">
      <c r="B16" s="373"/>
      <c r="L16" s="325"/>
      <c r="Q16" s="325"/>
      <c r="V16" s="325"/>
      <c r="Z16" s="372"/>
    </row>
    <row r="17" spans="2:26" s="365" customFormat="1" x14ac:dyDescent="0.2">
      <c r="B17" s="373"/>
      <c r="C17" s="365" t="s">
        <v>281</v>
      </c>
      <c r="Z17" s="372"/>
    </row>
    <row r="18" spans="2:26" s="365" customFormat="1" ht="4.5" customHeight="1" x14ac:dyDescent="0.2">
      <c r="B18" s="373"/>
      <c r="Z18" s="372"/>
    </row>
    <row r="19" spans="2:26" s="365" customFormat="1" ht="24" customHeight="1" x14ac:dyDescent="0.2">
      <c r="B19" s="373"/>
      <c r="C19" s="794" t="s">
        <v>282</v>
      </c>
      <c r="D19" s="795"/>
      <c r="E19" s="795"/>
      <c r="F19" s="795"/>
      <c r="G19" s="795"/>
      <c r="H19" s="795"/>
      <c r="I19" s="795"/>
      <c r="J19" s="795"/>
      <c r="K19" s="795"/>
      <c r="L19" s="795"/>
      <c r="M19" s="795"/>
      <c r="N19" s="795"/>
      <c r="O19" s="796"/>
      <c r="P19" s="794" t="s">
        <v>92</v>
      </c>
      <c r="Q19" s="795"/>
      <c r="R19" s="795"/>
      <c r="S19" s="795"/>
      <c r="T19" s="795"/>
      <c r="U19" s="795"/>
      <c r="V19" s="795"/>
      <c r="W19" s="795"/>
      <c r="X19" s="795"/>
      <c r="Y19" s="796"/>
      <c r="Z19" s="367"/>
    </row>
    <row r="20" spans="2:26" s="365" customFormat="1" ht="21" customHeight="1" x14ac:dyDescent="0.2">
      <c r="B20" s="373"/>
      <c r="C20" s="790"/>
      <c r="D20" s="791"/>
      <c r="E20" s="791"/>
      <c r="F20" s="791"/>
      <c r="G20" s="791"/>
      <c r="H20" s="791"/>
      <c r="I20" s="791"/>
      <c r="J20" s="791"/>
      <c r="K20" s="791"/>
      <c r="L20" s="791"/>
      <c r="M20" s="791"/>
      <c r="N20" s="791"/>
      <c r="O20" s="792"/>
      <c r="P20" s="790"/>
      <c r="Q20" s="791"/>
      <c r="R20" s="791"/>
      <c r="S20" s="791"/>
      <c r="T20" s="791"/>
      <c r="U20" s="791"/>
      <c r="V20" s="791"/>
      <c r="W20" s="791"/>
      <c r="X20" s="791"/>
      <c r="Y20" s="792"/>
      <c r="Z20" s="372"/>
    </row>
    <row r="21" spans="2:26" s="365" customFormat="1" ht="21" customHeight="1" x14ac:dyDescent="0.2">
      <c r="B21" s="373"/>
      <c r="C21" s="790"/>
      <c r="D21" s="791"/>
      <c r="E21" s="791"/>
      <c r="F21" s="791"/>
      <c r="G21" s="791"/>
      <c r="H21" s="791"/>
      <c r="I21" s="791"/>
      <c r="J21" s="791"/>
      <c r="K21" s="791"/>
      <c r="L21" s="791"/>
      <c r="M21" s="791"/>
      <c r="N21" s="791"/>
      <c r="O21" s="792"/>
      <c r="P21" s="790"/>
      <c r="Q21" s="791"/>
      <c r="R21" s="791"/>
      <c r="S21" s="791"/>
      <c r="T21" s="791"/>
      <c r="U21" s="791"/>
      <c r="V21" s="791"/>
      <c r="W21" s="791"/>
      <c r="X21" s="791"/>
      <c r="Y21" s="792"/>
      <c r="Z21" s="372"/>
    </row>
    <row r="22" spans="2:26" s="365" customFormat="1" ht="21" customHeight="1" x14ac:dyDescent="0.2">
      <c r="B22" s="373"/>
      <c r="C22" s="790"/>
      <c r="D22" s="791"/>
      <c r="E22" s="791"/>
      <c r="F22" s="791"/>
      <c r="G22" s="791"/>
      <c r="H22" s="791"/>
      <c r="I22" s="791"/>
      <c r="J22" s="791"/>
      <c r="K22" s="791"/>
      <c r="L22" s="791"/>
      <c r="M22" s="791"/>
      <c r="N22" s="791"/>
      <c r="O22" s="792"/>
      <c r="P22" s="790"/>
      <c r="Q22" s="791"/>
      <c r="R22" s="791"/>
      <c r="S22" s="791"/>
      <c r="T22" s="791"/>
      <c r="U22" s="791"/>
      <c r="V22" s="791"/>
      <c r="W22" s="791"/>
      <c r="X22" s="791"/>
      <c r="Y22" s="792"/>
      <c r="Z22" s="372"/>
    </row>
    <row r="23" spans="2:26" s="365" customFormat="1" ht="21" customHeight="1" x14ac:dyDescent="0.2">
      <c r="B23" s="373"/>
      <c r="C23" s="790"/>
      <c r="D23" s="791"/>
      <c r="E23" s="791"/>
      <c r="F23" s="791"/>
      <c r="G23" s="791"/>
      <c r="H23" s="791"/>
      <c r="I23" s="791"/>
      <c r="J23" s="791"/>
      <c r="K23" s="791"/>
      <c r="L23" s="791"/>
      <c r="M23" s="791"/>
      <c r="N23" s="791"/>
      <c r="O23" s="792"/>
      <c r="P23" s="790"/>
      <c r="Q23" s="791"/>
      <c r="R23" s="791"/>
      <c r="S23" s="791"/>
      <c r="T23" s="791"/>
      <c r="U23" s="791"/>
      <c r="V23" s="791"/>
      <c r="W23" s="791"/>
      <c r="X23" s="791"/>
      <c r="Y23" s="792"/>
      <c r="Z23" s="372"/>
    </row>
    <row r="24" spans="2:26" s="365" customFormat="1" ht="21" customHeight="1" x14ac:dyDescent="0.2">
      <c r="B24" s="373"/>
      <c r="C24" s="790"/>
      <c r="D24" s="791"/>
      <c r="E24" s="791"/>
      <c r="F24" s="791"/>
      <c r="G24" s="791"/>
      <c r="H24" s="791"/>
      <c r="I24" s="791"/>
      <c r="J24" s="791"/>
      <c r="K24" s="791"/>
      <c r="L24" s="791"/>
      <c r="M24" s="791"/>
      <c r="N24" s="791"/>
      <c r="O24" s="792"/>
      <c r="P24" s="790"/>
      <c r="Q24" s="791"/>
      <c r="R24" s="791"/>
      <c r="S24" s="791"/>
      <c r="T24" s="791"/>
      <c r="U24" s="791"/>
      <c r="V24" s="791"/>
      <c r="W24" s="791"/>
      <c r="X24" s="791"/>
      <c r="Y24" s="792"/>
      <c r="Z24" s="372"/>
    </row>
    <row r="25" spans="2:26" s="365" customFormat="1" ht="21" customHeight="1" x14ac:dyDescent="0.2">
      <c r="B25" s="373"/>
      <c r="C25" s="304"/>
      <c r="D25" s="304"/>
      <c r="E25" s="304"/>
      <c r="F25" s="304"/>
      <c r="G25" s="304"/>
      <c r="H25" s="304"/>
      <c r="I25" s="304"/>
      <c r="J25" s="304"/>
      <c r="K25" s="304"/>
      <c r="L25" s="304"/>
      <c r="M25" s="304"/>
      <c r="N25" s="304"/>
      <c r="O25" s="304"/>
      <c r="P25" s="375"/>
      <c r="Q25" s="375"/>
      <c r="R25" s="375"/>
      <c r="S25" s="375"/>
      <c r="T25" s="375"/>
      <c r="U25" s="375"/>
      <c r="V25" s="375"/>
      <c r="W25" s="375"/>
      <c r="X25" s="375"/>
      <c r="Y25" s="375"/>
      <c r="Z25" s="372"/>
    </row>
    <row r="26" spans="2:26" s="365" customFormat="1" ht="21" customHeight="1" x14ac:dyDescent="0.2">
      <c r="B26" s="373"/>
      <c r="C26" s="307"/>
      <c r="D26" s="307"/>
      <c r="E26" s="307"/>
      <c r="F26" s="307"/>
      <c r="G26" s="307"/>
      <c r="H26" s="307"/>
      <c r="I26" s="307"/>
      <c r="J26" s="307"/>
      <c r="K26" s="307"/>
      <c r="L26" s="307"/>
      <c r="M26" s="307"/>
      <c r="N26" s="307"/>
      <c r="O26" s="307"/>
      <c r="P26" s="311"/>
      <c r="Q26" s="311"/>
      <c r="R26" s="311"/>
      <c r="S26" s="311"/>
      <c r="T26" s="311"/>
      <c r="U26" s="330"/>
      <c r="V26" s="435" t="s">
        <v>132</v>
      </c>
      <c r="W26" s="435" t="s">
        <v>133</v>
      </c>
      <c r="X26" s="435" t="s">
        <v>134</v>
      </c>
      <c r="Y26" s="362"/>
      <c r="Z26" s="372"/>
    </row>
    <row r="27" spans="2:26" s="365" customFormat="1" ht="38.25" customHeight="1" x14ac:dyDescent="0.2">
      <c r="B27" s="373"/>
      <c r="C27" s="330" t="s">
        <v>298</v>
      </c>
      <c r="D27" s="361"/>
      <c r="E27" s="361"/>
      <c r="F27" s="361"/>
      <c r="G27" s="361"/>
      <c r="H27" s="361"/>
      <c r="I27" s="361"/>
      <c r="J27" s="361"/>
      <c r="K27" s="361"/>
      <c r="L27" s="361"/>
      <c r="M27" s="361"/>
      <c r="N27" s="361"/>
      <c r="O27" s="361"/>
      <c r="P27" s="361"/>
      <c r="Q27" s="361"/>
      <c r="R27" s="361"/>
      <c r="S27" s="361"/>
      <c r="T27" s="399"/>
      <c r="U27" s="392"/>
      <c r="V27" s="301" t="s">
        <v>0</v>
      </c>
      <c r="W27" s="301" t="s">
        <v>133</v>
      </c>
      <c r="X27" s="301" t="s">
        <v>0</v>
      </c>
      <c r="Y27" s="399"/>
      <c r="Z27" s="372"/>
    </row>
    <row r="28" spans="2:26" s="365" customFormat="1" ht="38.25" customHeight="1" x14ac:dyDescent="0.2">
      <c r="B28" s="373"/>
      <c r="C28" s="918" t="s">
        <v>299</v>
      </c>
      <c r="D28" s="919"/>
      <c r="E28" s="919"/>
      <c r="F28" s="919"/>
      <c r="G28" s="919"/>
      <c r="H28" s="919"/>
      <c r="I28" s="919"/>
      <c r="J28" s="919"/>
      <c r="K28" s="919"/>
      <c r="L28" s="919"/>
      <c r="M28" s="919"/>
      <c r="N28" s="919"/>
      <c r="O28" s="919"/>
      <c r="P28" s="919"/>
      <c r="Q28" s="919"/>
      <c r="R28" s="919"/>
      <c r="S28" s="919"/>
      <c r="T28" s="402"/>
      <c r="U28" s="392"/>
      <c r="V28" s="301" t="s">
        <v>0</v>
      </c>
      <c r="W28" s="301" t="s">
        <v>133</v>
      </c>
      <c r="X28" s="301" t="s">
        <v>0</v>
      </c>
      <c r="Y28" s="399"/>
      <c r="Z28" s="372"/>
    </row>
    <row r="29" spans="2:26" s="365" customFormat="1" ht="70.5" customHeight="1" x14ac:dyDescent="0.2">
      <c r="B29" s="373"/>
      <c r="C29" s="918" t="s">
        <v>300</v>
      </c>
      <c r="D29" s="919"/>
      <c r="E29" s="919"/>
      <c r="F29" s="919"/>
      <c r="G29" s="919"/>
      <c r="H29" s="919"/>
      <c r="I29" s="919"/>
      <c r="J29" s="919"/>
      <c r="K29" s="919"/>
      <c r="L29" s="919"/>
      <c r="M29" s="919"/>
      <c r="N29" s="919"/>
      <c r="O29" s="919"/>
      <c r="P29" s="919"/>
      <c r="Q29" s="919"/>
      <c r="R29" s="919"/>
      <c r="S29" s="919"/>
      <c r="T29" s="402"/>
      <c r="U29" s="392"/>
      <c r="V29" s="301" t="s">
        <v>0</v>
      </c>
      <c r="W29" s="301" t="s">
        <v>133</v>
      </c>
      <c r="X29" s="301" t="s">
        <v>0</v>
      </c>
      <c r="Y29" s="399"/>
      <c r="Z29" s="372"/>
    </row>
    <row r="30" spans="2:26" s="365" customFormat="1" ht="38.25" customHeight="1" x14ac:dyDescent="0.2">
      <c r="B30" s="373"/>
      <c r="C30" s="330" t="s">
        <v>301</v>
      </c>
      <c r="D30" s="361"/>
      <c r="E30" s="361"/>
      <c r="F30" s="361"/>
      <c r="G30" s="361"/>
      <c r="H30" s="361"/>
      <c r="I30" s="361"/>
      <c r="J30" s="361"/>
      <c r="K30" s="361"/>
      <c r="L30" s="361"/>
      <c r="M30" s="361"/>
      <c r="N30" s="361"/>
      <c r="O30" s="361"/>
      <c r="P30" s="361"/>
      <c r="Q30" s="361"/>
      <c r="R30" s="361"/>
      <c r="S30" s="361"/>
      <c r="T30" s="399"/>
      <c r="U30" s="2"/>
      <c r="V30" s="325" t="s">
        <v>0</v>
      </c>
      <c r="W30" s="325" t="s">
        <v>133</v>
      </c>
      <c r="X30" s="325" t="s">
        <v>0</v>
      </c>
      <c r="Y30" s="88"/>
      <c r="Z30" s="372"/>
    </row>
    <row r="31" spans="2:26" s="365" customFormat="1" ht="38.25" customHeight="1" x14ac:dyDescent="0.2">
      <c r="B31" s="373"/>
      <c r="C31" s="918" t="s">
        <v>302</v>
      </c>
      <c r="D31" s="919"/>
      <c r="E31" s="919"/>
      <c r="F31" s="919"/>
      <c r="G31" s="919"/>
      <c r="H31" s="919"/>
      <c r="I31" s="919"/>
      <c r="J31" s="919"/>
      <c r="K31" s="919"/>
      <c r="L31" s="919"/>
      <c r="M31" s="919"/>
      <c r="N31" s="919"/>
      <c r="O31" s="919"/>
      <c r="P31" s="919"/>
      <c r="Q31" s="919"/>
      <c r="R31" s="919"/>
      <c r="S31" s="919"/>
      <c r="T31" s="399"/>
      <c r="U31" s="392"/>
      <c r="V31" s="301" t="s">
        <v>0</v>
      </c>
      <c r="W31" s="301" t="s">
        <v>133</v>
      </c>
      <c r="X31" s="301" t="s">
        <v>0</v>
      </c>
      <c r="Y31" s="399"/>
      <c r="Z31" s="372"/>
    </row>
    <row r="32" spans="2:26" s="365" customFormat="1" ht="38.25" customHeight="1" x14ac:dyDescent="0.2">
      <c r="B32" s="373"/>
      <c r="C32" s="918" t="s">
        <v>303</v>
      </c>
      <c r="D32" s="919"/>
      <c r="E32" s="919"/>
      <c r="F32" s="919"/>
      <c r="G32" s="919"/>
      <c r="H32" s="919"/>
      <c r="I32" s="919"/>
      <c r="J32" s="919"/>
      <c r="K32" s="919"/>
      <c r="L32" s="919"/>
      <c r="M32" s="919"/>
      <c r="N32" s="919"/>
      <c r="O32" s="919"/>
      <c r="P32" s="919"/>
      <c r="Q32" s="919"/>
      <c r="R32" s="919"/>
      <c r="S32" s="919"/>
      <c r="T32" s="399"/>
      <c r="U32" s="2"/>
      <c r="V32" s="325" t="s">
        <v>0</v>
      </c>
      <c r="W32" s="325" t="s">
        <v>133</v>
      </c>
      <c r="X32" s="325" t="s">
        <v>0</v>
      </c>
      <c r="Y32" s="88"/>
      <c r="Z32" s="372"/>
    </row>
    <row r="33" spans="2:26" s="365" customFormat="1" ht="38.25" customHeight="1" x14ac:dyDescent="0.2">
      <c r="B33" s="373"/>
      <c r="C33" s="918" t="s">
        <v>1229</v>
      </c>
      <c r="D33" s="919"/>
      <c r="E33" s="919"/>
      <c r="F33" s="919"/>
      <c r="G33" s="919"/>
      <c r="H33" s="919"/>
      <c r="I33" s="919"/>
      <c r="J33" s="919"/>
      <c r="K33" s="919"/>
      <c r="L33" s="919"/>
      <c r="M33" s="919"/>
      <c r="N33" s="919"/>
      <c r="O33" s="919"/>
      <c r="P33" s="919"/>
      <c r="Q33" s="919"/>
      <c r="R33" s="919"/>
      <c r="S33" s="919"/>
      <c r="T33" s="399"/>
      <c r="U33" s="392"/>
      <c r="V33" s="301" t="s">
        <v>0</v>
      </c>
      <c r="W33" s="301" t="s">
        <v>133</v>
      </c>
      <c r="X33" s="301" t="s">
        <v>0</v>
      </c>
      <c r="Y33" s="399"/>
      <c r="Z33" s="372"/>
    </row>
    <row r="34" spans="2:26" s="365" customFormat="1" ht="9" customHeight="1" x14ac:dyDescent="0.2">
      <c r="B34" s="377"/>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78"/>
    </row>
    <row r="35" spans="2:26" s="365" customFormat="1" x14ac:dyDescent="0.2"/>
    <row r="118" spans="3:7" x14ac:dyDescent="0.2">
      <c r="C118" s="59"/>
      <c r="D118" s="59"/>
      <c r="E118" s="59"/>
      <c r="F118" s="59"/>
      <c r="G118" s="59"/>
    </row>
    <row r="119" spans="3:7" x14ac:dyDescent="0.2">
      <c r="C119" s="57"/>
    </row>
  </sheetData>
  <mergeCells count="23">
    <mergeCell ref="C28:S28"/>
    <mergeCell ref="C29:S29"/>
    <mergeCell ref="C31:S31"/>
    <mergeCell ref="C32:S32"/>
    <mergeCell ref="C33:S33"/>
    <mergeCell ref="C22:O22"/>
    <mergeCell ref="P22:Y22"/>
    <mergeCell ref="C23:O23"/>
    <mergeCell ref="P23:Y23"/>
    <mergeCell ref="C24:O24"/>
    <mergeCell ref="P24:Y24"/>
    <mergeCell ref="C19:O19"/>
    <mergeCell ref="P19:Y19"/>
    <mergeCell ref="C20:O20"/>
    <mergeCell ref="P20:Y20"/>
    <mergeCell ref="C21:O21"/>
    <mergeCell ref="P21:Y21"/>
    <mergeCell ref="K15:M15"/>
    <mergeCell ref="B4:Z4"/>
    <mergeCell ref="B6:F6"/>
    <mergeCell ref="G6:Z6"/>
    <mergeCell ref="B7:F7"/>
    <mergeCell ref="B8:F8"/>
  </mergeCells>
  <phoneticPr fontId="3"/>
  <dataValidations count="1">
    <dataValidation type="list" allowBlank="1" showInputMessage="1" showErrorMessage="1" sqref="G7:G8 L7 Q7 P8 V27:V33 X27:X33" xr:uid="{00000000-0002-0000-3C00-000000000000}">
      <formula1>"□,■"</formula1>
    </dataValidation>
  </dataValidations>
  <pageMargins left="0.7" right="0.7" top="0.75" bottom="0.75" header="0.3" footer="0.3"/>
  <pageSetup paperSize="9" scale="9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B1:Z119"/>
  <sheetViews>
    <sheetView view="pageBreakPreview" zoomScaleNormal="100" zoomScaleSheetLayoutView="100" workbookViewId="0">
      <selection activeCell="AS27" sqref="AS27"/>
    </sheetView>
  </sheetViews>
  <sheetFormatPr defaultColWidth="3.44140625" defaultRowHeight="13.2" x14ac:dyDescent="0.2"/>
  <cols>
    <col min="1" max="1" width="2.21875" style="3" customWidth="1"/>
    <col min="2" max="2" width="3" style="380" customWidth="1"/>
    <col min="3" max="19" width="3.6640625" style="3" customWidth="1"/>
    <col min="20" max="26" width="3.44140625" style="3"/>
    <col min="27" max="27" width="2.21875" style="3" customWidth="1"/>
    <col min="28" max="16384" width="3.44140625" style="3"/>
  </cols>
  <sheetData>
    <row r="1" spans="2:26" s="365" customFormat="1" x14ac:dyDescent="0.2"/>
    <row r="2" spans="2:26" s="365" customFormat="1" x14ac:dyDescent="0.2">
      <c r="B2" s="365" t="s">
        <v>1016</v>
      </c>
    </row>
    <row r="3" spans="2:26" s="365" customFormat="1" x14ac:dyDescent="0.2"/>
    <row r="4" spans="2:26" s="365" customFormat="1" x14ac:dyDescent="0.2">
      <c r="B4" s="788" t="s">
        <v>296</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789" t="s">
        <v>123</v>
      </c>
      <c r="C6" s="789"/>
      <c r="D6" s="789"/>
      <c r="E6" s="789"/>
      <c r="F6" s="789"/>
      <c r="G6" s="794"/>
      <c r="H6" s="795"/>
      <c r="I6" s="795"/>
      <c r="J6" s="795"/>
      <c r="K6" s="795"/>
      <c r="L6" s="795"/>
      <c r="M6" s="795"/>
      <c r="N6" s="795"/>
      <c r="O6" s="795"/>
      <c r="P6" s="795"/>
      <c r="Q6" s="795"/>
      <c r="R6" s="795"/>
      <c r="S6" s="795"/>
      <c r="T6" s="795"/>
      <c r="U6" s="795"/>
      <c r="V6" s="795"/>
      <c r="W6" s="795"/>
      <c r="X6" s="795"/>
      <c r="Y6" s="795"/>
      <c r="Z6" s="796"/>
    </row>
    <row r="7" spans="2:26" s="365" customFormat="1" ht="31.5" customHeight="1" x14ac:dyDescent="0.2">
      <c r="B7" s="794" t="s">
        <v>124</v>
      </c>
      <c r="C7" s="795"/>
      <c r="D7" s="795"/>
      <c r="E7" s="795"/>
      <c r="F7" s="796"/>
      <c r="G7" s="144" t="s">
        <v>0</v>
      </c>
      <c r="H7" s="393" t="s">
        <v>125</v>
      </c>
      <c r="I7" s="393"/>
      <c r="J7" s="393"/>
      <c r="K7" s="393"/>
      <c r="L7" s="144" t="s">
        <v>0</v>
      </c>
      <c r="M7" s="393" t="s">
        <v>126</v>
      </c>
      <c r="N7" s="393"/>
      <c r="O7" s="393"/>
      <c r="P7" s="393"/>
      <c r="Q7" s="144" t="s">
        <v>0</v>
      </c>
      <c r="R7" s="393" t="s">
        <v>127</v>
      </c>
      <c r="S7" s="393"/>
      <c r="T7" s="393"/>
      <c r="U7" s="393"/>
      <c r="V7" s="393"/>
      <c r="W7" s="393"/>
      <c r="X7" s="393"/>
      <c r="Y7" s="393"/>
      <c r="Z7" s="399"/>
    </row>
    <row r="8" spans="2:26" s="365" customFormat="1" ht="31.5" customHeight="1" x14ac:dyDescent="0.2">
      <c r="B8" s="794" t="s">
        <v>128</v>
      </c>
      <c r="C8" s="795"/>
      <c r="D8" s="795"/>
      <c r="E8" s="795"/>
      <c r="F8" s="796"/>
      <c r="G8" s="142" t="s">
        <v>0</v>
      </c>
      <c r="H8" s="361" t="s">
        <v>304</v>
      </c>
      <c r="I8" s="361"/>
      <c r="J8" s="361"/>
      <c r="K8" s="361"/>
      <c r="L8" s="361"/>
      <c r="M8" s="361"/>
      <c r="N8" s="361"/>
      <c r="O8" s="143" t="s">
        <v>0</v>
      </c>
      <c r="P8" s="361" t="s">
        <v>305</v>
      </c>
      <c r="Q8" s="361"/>
      <c r="R8" s="361"/>
      <c r="S8" s="395"/>
      <c r="T8" s="395"/>
      <c r="U8" s="395"/>
      <c r="V8" s="395"/>
      <c r="W8" s="395"/>
      <c r="X8" s="395"/>
      <c r="Y8" s="395"/>
      <c r="Z8" s="403"/>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306</v>
      </c>
      <c r="Z11" s="372"/>
    </row>
    <row r="12" spans="2:26" s="365" customFormat="1" x14ac:dyDescent="0.2">
      <c r="B12" s="373"/>
      <c r="Z12" s="372"/>
    </row>
    <row r="13" spans="2:26" s="365" customFormat="1" x14ac:dyDescent="0.2">
      <c r="B13" s="373"/>
      <c r="C13" s="365" t="s">
        <v>270</v>
      </c>
      <c r="Z13" s="372"/>
    </row>
    <row r="14" spans="2:26" s="365" customFormat="1" ht="6.75" customHeight="1" x14ac:dyDescent="0.2">
      <c r="B14" s="373"/>
      <c r="Z14" s="372"/>
    </row>
    <row r="15" spans="2:26" s="365" customFormat="1" ht="26.25" customHeight="1" x14ac:dyDescent="0.2">
      <c r="B15" s="373"/>
      <c r="C15" s="330" t="s">
        <v>294</v>
      </c>
      <c r="D15" s="361"/>
      <c r="E15" s="361"/>
      <c r="F15" s="361"/>
      <c r="G15" s="362"/>
      <c r="H15" s="790" t="s">
        <v>272</v>
      </c>
      <c r="I15" s="791"/>
      <c r="J15" s="791"/>
      <c r="K15" s="795"/>
      <c r="L15" s="795"/>
      <c r="M15" s="795"/>
      <c r="N15" s="302" t="s">
        <v>169</v>
      </c>
      <c r="O15" s="373"/>
      <c r="U15" s="325"/>
      <c r="Z15" s="372"/>
    </row>
    <row r="16" spans="2:26" s="365" customFormat="1" x14ac:dyDescent="0.2">
      <c r="B16" s="373"/>
      <c r="L16" s="325"/>
      <c r="Q16" s="325"/>
      <c r="V16" s="325"/>
      <c r="Z16" s="372"/>
    </row>
    <row r="17" spans="2:26" s="365" customFormat="1" x14ac:dyDescent="0.2">
      <c r="B17" s="373"/>
      <c r="C17" s="365" t="s">
        <v>281</v>
      </c>
      <c r="Z17" s="372"/>
    </row>
    <row r="18" spans="2:26" s="365" customFormat="1" ht="4.5" customHeight="1" x14ac:dyDescent="0.2">
      <c r="B18" s="373"/>
      <c r="Z18" s="372"/>
    </row>
    <row r="19" spans="2:26" s="365" customFormat="1" ht="24" customHeight="1" x14ac:dyDescent="0.2">
      <c r="B19" s="373"/>
      <c r="C19" s="794" t="s">
        <v>282</v>
      </c>
      <c r="D19" s="795"/>
      <c r="E19" s="795"/>
      <c r="F19" s="795"/>
      <c r="G19" s="795"/>
      <c r="H19" s="795"/>
      <c r="I19" s="795"/>
      <c r="J19" s="795"/>
      <c r="K19" s="795"/>
      <c r="L19" s="795"/>
      <c r="M19" s="795"/>
      <c r="N19" s="795"/>
      <c r="O19" s="796"/>
      <c r="P19" s="794" t="s">
        <v>92</v>
      </c>
      <c r="Q19" s="795"/>
      <c r="R19" s="795"/>
      <c r="S19" s="795"/>
      <c r="T19" s="795"/>
      <c r="U19" s="795"/>
      <c r="V19" s="795"/>
      <c r="W19" s="795"/>
      <c r="X19" s="795"/>
      <c r="Y19" s="796"/>
      <c r="Z19" s="367"/>
    </row>
    <row r="20" spans="2:26" s="365" customFormat="1" ht="21" customHeight="1" x14ac:dyDescent="0.2">
      <c r="B20" s="373"/>
      <c r="C20" s="790"/>
      <c r="D20" s="791"/>
      <c r="E20" s="791"/>
      <c r="F20" s="791"/>
      <c r="G20" s="791"/>
      <c r="H20" s="791"/>
      <c r="I20" s="791"/>
      <c r="J20" s="791"/>
      <c r="K20" s="791"/>
      <c r="L20" s="791"/>
      <c r="M20" s="791"/>
      <c r="N20" s="791"/>
      <c r="O20" s="792"/>
      <c r="P20" s="790"/>
      <c r="Q20" s="791"/>
      <c r="R20" s="791"/>
      <c r="S20" s="791"/>
      <c r="T20" s="791"/>
      <c r="U20" s="791"/>
      <c r="V20" s="791"/>
      <c r="W20" s="791"/>
      <c r="X20" s="791"/>
      <c r="Y20" s="792"/>
      <c r="Z20" s="372"/>
    </row>
    <row r="21" spans="2:26" s="365" customFormat="1" ht="21" customHeight="1" x14ac:dyDescent="0.2">
      <c r="B21" s="373"/>
      <c r="C21" s="790"/>
      <c r="D21" s="791"/>
      <c r="E21" s="791"/>
      <c r="F21" s="791"/>
      <c r="G21" s="791"/>
      <c r="H21" s="791"/>
      <c r="I21" s="791"/>
      <c r="J21" s="791"/>
      <c r="K21" s="791"/>
      <c r="L21" s="791"/>
      <c r="M21" s="791"/>
      <c r="N21" s="791"/>
      <c r="O21" s="792"/>
      <c r="P21" s="790"/>
      <c r="Q21" s="791"/>
      <c r="R21" s="791"/>
      <c r="S21" s="791"/>
      <c r="T21" s="791"/>
      <c r="U21" s="791"/>
      <c r="V21" s="791"/>
      <c r="W21" s="791"/>
      <c r="X21" s="791"/>
      <c r="Y21" s="792"/>
      <c r="Z21" s="372"/>
    </row>
    <row r="22" spans="2:26" s="365" customFormat="1" ht="21" customHeight="1" x14ac:dyDescent="0.2">
      <c r="B22" s="373"/>
      <c r="C22" s="790"/>
      <c r="D22" s="791"/>
      <c r="E22" s="791"/>
      <c r="F22" s="791"/>
      <c r="G22" s="791"/>
      <c r="H22" s="791"/>
      <c r="I22" s="791"/>
      <c r="J22" s="791"/>
      <c r="K22" s="791"/>
      <c r="L22" s="791"/>
      <c r="M22" s="791"/>
      <c r="N22" s="791"/>
      <c r="O22" s="792"/>
      <c r="P22" s="790"/>
      <c r="Q22" s="791"/>
      <c r="R22" s="791"/>
      <c r="S22" s="791"/>
      <c r="T22" s="791"/>
      <c r="U22" s="791"/>
      <c r="V22" s="791"/>
      <c r="W22" s="791"/>
      <c r="X22" s="791"/>
      <c r="Y22" s="792"/>
      <c r="Z22" s="372"/>
    </row>
    <row r="23" spans="2:26" s="365" customFormat="1" ht="21" customHeight="1" x14ac:dyDescent="0.2">
      <c r="B23" s="373"/>
      <c r="C23" s="790"/>
      <c r="D23" s="791"/>
      <c r="E23" s="791"/>
      <c r="F23" s="791"/>
      <c r="G23" s="791"/>
      <c r="H23" s="791"/>
      <c r="I23" s="791"/>
      <c r="J23" s="791"/>
      <c r="K23" s="791"/>
      <c r="L23" s="791"/>
      <c r="M23" s="791"/>
      <c r="N23" s="791"/>
      <c r="O23" s="792"/>
      <c r="P23" s="790"/>
      <c r="Q23" s="791"/>
      <c r="R23" s="791"/>
      <c r="S23" s="791"/>
      <c r="T23" s="791"/>
      <c r="U23" s="791"/>
      <c r="V23" s="791"/>
      <c r="W23" s="791"/>
      <c r="X23" s="791"/>
      <c r="Y23" s="792"/>
      <c r="Z23" s="372"/>
    </row>
    <row r="24" spans="2:26" s="365" customFormat="1" ht="21" customHeight="1" x14ac:dyDescent="0.2">
      <c r="B24" s="373"/>
      <c r="C24" s="790"/>
      <c r="D24" s="791"/>
      <c r="E24" s="791"/>
      <c r="F24" s="791"/>
      <c r="G24" s="791"/>
      <c r="H24" s="791"/>
      <c r="I24" s="791"/>
      <c r="J24" s="791"/>
      <c r="K24" s="791"/>
      <c r="L24" s="791"/>
      <c r="M24" s="791"/>
      <c r="N24" s="791"/>
      <c r="O24" s="792"/>
      <c r="P24" s="790"/>
      <c r="Q24" s="791"/>
      <c r="R24" s="791"/>
      <c r="S24" s="791"/>
      <c r="T24" s="791"/>
      <c r="U24" s="791"/>
      <c r="V24" s="791"/>
      <c r="W24" s="791"/>
      <c r="X24" s="791"/>
      <c r="Y24" s="792"/>
      <c r="Z24" s="372"/>
    </row>
    <row r="25" spans="2:26" s="365" customFormat="1" ht="21" customHeight="1" x14ac:dyDescent="0.2">
      <c r="B25" s="373"/>
      <c r="C25" s="304"/>
      <c r="D25" s="304"/>
      <c r="E25" s="304"/>
      <c r="F25" s="304"/>
      <c r="G25" s="304"/>
      <c r="H25" s="304"/>
      <c r="I25" s="304"/>
      <c r="J25" s="304"/>
      <c r="K25" s="304"/>
      <c r="L25" s="304"/>
      <c r="M25" s="304"/>
      <c r="N25" s="304"/>
      <c r="O25" s="304"/>
      <c r="P25" s="375"/>
      <c r="Q25" s="375"/>
      <c r="R25" s="375"/>
      <c r="S25" s="375"/>
      <c r="T25" s="375"/>
      <c r="U25" s="375"/>
      <c r="V25" s="375"/>
      <c r="W25" s="375"/>
      <c r="X25" s="375"/>
      <c r="Y25" s="375"/>
      <c r="Z25" s="372"/>
    </row>
    <row r="26" spans="2:26" s="365" customFormat="1" ht="21" customHeight="1" x14ac:dyDescent="0.2">
      <c r="B26" s="373"/>
      <c r="C26" s="307"/>
      <c r="D26" s="307"/>
      <c r="E26" s="307"/>
      <c r="F26" s="307"/>
      <c r="G26" s="307"/>
      <c r="H26" s="307"/>
      <c r="I26" s="307"/>
      <c r="J26" s="307"/>
      <c r="K26" s="307"/>
      <c r="L26" s="307"/>
      <c r="M26" s="307"/>
      <c r="N26" s="307"/>
      <c r="O26" s="307"/>
      <c r="P26" s="311"/>
      <c r="Q26" s="311"/>
      <c r="R26" s="311"/>
      <c r="S26" s="311"/>
      <c r="T26" s="311"/>
      <c r="U26" s="330"/>
      <c r="V26" s="435" t="s">
        <v>132</v>
      </c>
      <c r="W26" s="435" t="s">
        <v>133</v>
      </c>
      <c r="X26" s="435" t="s">
        <v>134</v>
      </c>
      <c r="Y26" s="362"/>
      <c r="Z26" s="372"/>
    </row>
    <row r="27" spans="2:26" s="365" customFormat="1" ht="38.25" customHeight="1" x14ac:dyDescent="0.2">
      <c r="B27" s="373"/>
      <c r="C27" s="918" t="s">
        <v>307</v>
      </c>
      <c r="D27" s="919"/>
      <c r="E27" s="919"/>
      <c r="F27" s="919"/>
      <c r="G27" s="919"/>
      <c r="H27" s="919"/>
      <c r="I27" s="919"/>
      <c r="J27" s="919"/>
      <c r="K27" s="919"/>
      <c r="L27" s="919"/>
      <c r="M27" s="919"/>
      <c r="N27" s="919"/>
      <c r="O27" s="919"/>
      <c r="P27" s="919"/>
      <c r="Q27" s="919"/>
      <c r="R27" s="919"/>
      <c r="S27" s="919"/>
      <c r="T27" s="402"/>
      <c r="U27" s="393"/>
      <c r="V27" s="301" t="s">
        <v>0</v>
      </c>
      <c r="W27" s="301" t="s">
        <v>133</v>
      </c>
      <c r="X27" s="301" t="s">
        <v>0</v>
      </c>
      <c r="Y27" s="399"/>
      <c r="Z27" s="372"/>
    </row>
    <row r="28" spans="2:26" s="365" customFormat="1" ht="70.5" customHeight="1" x14ac:dyDescent="0.2">
      <c r="B28" s="373"/>
      <c r="C28" s="918" t="s">
        <v>308</v>
      </c>
      <c r="D28" s="919"/>
      <c r="E28" s="919"/>
      <c r="F28" s="919"/>
      <c r="G28" s="919"/>
      <c r="H28" s="919"/>
      <c r="I28" s="919"/>
      <c r="J28" s="919"/>
      <c r="K28" s="919"/>
      <c r="L28" s="919"/>
      <c r="M28" s="919"/>
      <c r="N28" s="919"/>
      <c r="O28" s="919"/>
      <c r="P28" s="919"/>
      <c r="Q28" s="919"/>
      <c r="R28" s="919"/>
      <c r="S28" s="919"/>
      <c r="T28" s="402"/>
      <c r="U28" s="393"/>
      <c r="V28" s="301" t="s">
        <v>0</v>
      </c>
      <c r="W28" s="301" t="s">
        <v>133</v>
      </c>
      <c r="X28" s="301" t="s">
        <v>0</v>
      </c>
      <c r="Y28" s="399"/>
      <c r="Z28" s="372"/>
    </row>
    <row r="29" spans="2:26" s="365" customFormat="1" ht="38.25" customHeight="1" x14ac:dyDescent="0.2">
      <c r="B29" s="373"/>
      <c r="C29" s="790" t="s">
        <v>309</v>
      </c>
      <c r="D29" s="791"/>
      <c r="E29" s="791"/>
      <c r="F29" s="791"/>
      <c r="G29" s="791"/>
      <c r="H29" s="791"/>
      <c r="I29" s="791"/>
      <c r="J29" s="791"/>
      <c r="K29" s="791"/>
      <c r="L29" s="791"/>
      <c r="M29" s="791"/>
      <c r="N29" s="791"/>
      <c r="O29" s="791"/>
      <c r="P29" s="791"/>
      <c r="Q29" s="791"/>
      <c r="R29" s="791"/>
      <c r="S29" s="791"/>
      <c r="T29" s="399"/>
      <c r="U29" s="393"/>
      <c r="V29" s="301" t="s">
        <v>0</v>
      </c>
      <c r="W29" s="301" t="s">
        <v>133</v>
      </c>
      <c r="X29" s="301" t="s">
        <v>0</v>
      </c>
      <c r="Y29" s="399"/>
      <c r="Z29" s="372"/>
    </row>
    <row r="30" spans="2:26" s="365" customFormat="1" ht="38.25" customHeight="1" x14ac:dyDescent="0.2">
      <c r="B30" s="373"/>
      <c r="C30" s="918" t="s">
        <v>310</v>
      </c>
      <c r="D30" s="919"/>
      <c r="E30" s="919"/>
      <c r="F30" s="919"/>
      <c r="G30" s="919"/>
      <c r="H30" s="919"/>
      <c r="I30" s="919"/>
      <c r="J30" s="919"/>
      <c r="K30" s="919"/>
      <c r="L30" s="919"/>
      <c r="M30" s="919"/>
      <c r="N30" s="919"/>
      <c r="O30" s="919"/>
      <c r="P30" s="919"/>
      <c r="Q30" s="919"/>
      <c r="R30" s="919"/>
      <c r="S30" s="919"/>
      <c r="T30" s="399"/>
      <c r="U30" s="393"/>
      <c r="V30" s="301" t="s">
        <v>0</v>
      </c>
      <c r="W30" s="301" t="s">
        <v>133</v>
      </c>
      <c r="X30" s="301" t="s">
        <v>0</v>
      </c>
      <c r="Y30" s="399"/>
      <c r="Z30" s="372"/>
    </row>
    <row r="31" spans="2:26" s="365" customFormat="1" ht="38.25" customHeight="1" x14ac:dyDescent="0.2">
      <c r="B31" s="373"/>
      <c r="C31" s="918" t="s">
        <v>311</v>
      </c>
      <c r="D31" s="919"/>
      <c r="E31" s="919"/>
      <c r="F31" s="919"/>
      <c r="G31" s="919"/>
      <c r="H31" s="919"/>
      <c r="I31" s="919"/>
      <c r="J31" s="919"/>
      <c r="K31" s="919"/>
      <c r="L31" s="919"/>
      <c r="M31" s="919"/>
      <c r="N31" s="919"/>
      <c r="O31" s="919"/>
      <c r="P31" s="919"/>
      <c r="Q31" s="919"/>
      <c r="R31" s="919"/>
      <c r="S31" s="919"/>
      <c r="T31" s="399"/>
      <c r="U31" s="393"/>
      <c r="V31" s="301" t="s">
        <v>0</v>
      </c>
      <c r="W31" s="301" t="s">
        <v>133</v>
      </c>
      <c r="X31" s="301" t="s">
        <v>0</v>
      </c>
      <c r="Y31" s="399"/>
      <c r="Z31" s="372"/>
    </row>
    <row r="32" spans="2:26" s="365" customFormat="1" x14ac:dyDescent="0.2">
      <c r="B32" s="377"/>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78"/>
    </row>
    <row r="33" s="365" customFormat="1" x14ac:dyDescent="0.2"/>
    <row r="118" spans="3:7" x14ac:dyDescent="0.2">
      <c r="C118" s="59"/>
      <c r="D118" s="59"/>
      <c r="E118" s="59"/>
      <c r="F118" s="59"/>
      <c r="G118" s="59"/>
    </row>
    <row r="119" spans="3:7" x14ac:dyDescent="0.2">
      <c r="C119" s="57"/>
    </row>
  </sheetData>
  <mergeCells count="24">
    <mergeCell ref="C27:S27"/>
    <mergeCell ref="C28:S28"/>
    <mergeCell ref="C29:S29"/>
    <mergeCell ref="C30:S30"/>
    <mergeCell ref="C31:S31"/>
    <mergeCell ref="C22:O22"/>
    <mergeCell ref="P22:Y22"/>
    <mergeCell ref="C23:O23"/>
    <mergeCell ref="P23:Y23"/>
    <mergeCell ref="C24:O24"/>
    <mergeCell ref="P24:Y24"/>
    <mergeCell ref="C19:O19"/>
    <mergeCell ref="P19:Y19"/>
    <mergeCell ref="C20:O20"/>
    <mergeCell ref="P20:Y20"/>
    <mergeCell ref="C21:O21"/>
    <mergeCell ref="P21:Y21"/>
    <mergeCell ref="H15:J15"/>
    <mergeCell ref="K15:M15"/>
    <mergeCell ref="B4:Z4"/>
    <mergeCell ref="B6:F6"/>
    <mergeCell ref="G6:Z6"/>
    <mergeCell ref="B7:F7"/>
    <mergeCell ref="B8:F8"/>
  </mergeCells>
  <phoneticPr fontId="3"/>
  <dataValidations count="1">
    <dataValidation type="list" allowBlank="1" showInputMessage="1" showErrorMessage="1" sqref="L7 G7:G8 Q7 O8 V27:V31 X27:X31" xr:uid="{00000000-0002-0000-3D00-000000000000}">
      <formula1>"□,■"</formula1>
    </dataValidation>
  </dataValidations>
  <pageMargins left="0.7" right="0.7" top="0.75" bottom="0.75" header="0.3" footer="0.3"/>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K123"/>
  <sheetViews>
    <sheetView zoomScaleNormal="100" zoomScaleSheetLayoutView="85" workbookViewId="0">
      <selection activeCell="AM5" sqref="AM5"/>
    </sheetView>
  </sheetViews>
  <sheetFormatPr defaultColWidth="3.44140625" defaultRowHeight="13.2" x14ac:dyDescent="0.2"/>
  <cols>
    <col min="1" max="1" width="1.21875" style="3" customWidth="1"/>
    <col min="2" max="2" width="3.109375" style="380" customWidth="1"/>
    <col min="3" max="30" width="3.109375" style="3" customWidth="1"/>
    <col min="31" max="33" width="3.21875" style="3" customWidth="1"/>
    <col min="34" max="34" width="3.109375" style="3" customWidth="1"/>
    <col min="35" max="35" width="1.21875" style="3" customWidth="1"/>
    <col min="36" max="16384" width="3.44140625" style="3"/>
  </cols>
  <sheetData>
    <row r="1" spans="2:35" s="365" customFormat="1" x14ac:dyDescent="0.2"/>
    <row r="2" spans="2:35" s="365" customFormat="1" x14ac:dyDescent="0.2">
      <c r="B2" s="365" t="s">
        <v>360</v>
      </c>
    </row>
    <row r="3" spans="2:35" s="365" customFormat="1" x14ac:dyDescent="0.2">
      <c r="Y3" s="336" t="s">
        <v>10</v>
      </c>
      <c r="Z3" s="788"/>
      <c r="AA3" s="788"/>
      <c r="AB3" s="336" t="s">
        <v>11</v>
      </c>
      <c r="AC3" s="788"/>
      <c r="AD3" s="788"/>
      <c r="AE3" s="336" t="s">
        <v>12</v>
      </c>
      <c r="AF3" s="788"/>
      <c r="AG3" s="788"/>
      <c r="AH3" s="336" t="s">
        <v>89</v>
      </c>
    </row>
    <row r="4" spans="2:35" s="365" customFormat="1" x14ac:dyDescent="0.2">
      <c r="AH4" s="336"/>
    </row>
    <row r="5" spans="2:35" s="365" customFormat="1" x14ac:dyDescent="0.2">
      <c r="B5" s="788" t="s">
        <v>1214</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row>
    <row r="6" spans="2:35" s="365" customFormat="1" x14ac:dyDescent="0.2"/>
    <row r="7" spans="2:35" s="365" customFormat="1" ht="21" customHeight="1" x14ac:dyDescent="0.2">
      <c r="B7" s="836" t="s">
        <v>419</v>
      </c>
      <c r="C7" s="836"/>
      <c r="D7" s="836"/>
      <c r="E7" s="836"/>
      <c r="F7" s="790"/>
      <c r="G7" s="387"/>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9"/>
    </row>
    <row r="8" spans="2:35" ht="21" customHeight="1" x14ac:dyDescent="0.2">
      <c r="B8" s="790" t="s">
        <v>420</v>
      </c>
      <c r="C8" s="791"/>
      <c r="D8" s="791"/>
      <c r="E8" s="791"/>
      <c r="F8" s="792"/>
      <c r="G8" s="142" t="s">
        <v>0</v>
      </c>
      <c r="H8" s="393" t="s">
        <v>125</v>
      </c>
      <c r="I8" s="393"/>
      <c r="J8" s="393"/>
      <c r="K8" s="393"/>
      <c r="L8" s="143" t="s">
        <v>0</v>
      </c>
      <c r="M8" s="393" t="s">
        <v>126</v>
      </c>
      <c r="N8" s="393"/>
      <c r="O8" s="393"/>
      <c r="P8" s="393"/>
      <c r="Q8" s="143" t="s">
        <v>0</v>
      </c>
      <c r="R8" s="393" t="s">
        <v>127</v>
      </c>
      <c r="S8"/>
      <c r="T8" s="239"/>
      <c r="U8"/>
      <c r="V8" s="391"/>
      <c r="W8" s="391"/>
      <c r="X8" s="391"/>
      <c r="Y8" s="391"/>
      <c r="Z8" s="391"/>
      <c r="AA8" s="391"/>
      <c r="AB8" s="391"/>
      <c r="AC8" s="391"/>
      <c r="AD8" s="391"/>
      <c r="AE8" s="391"/>
      <c r="AF8" s="391"/>
      <c r="AG8" s="391"/>
      <c r="AH8" s="160"/>
    </row>
    <row r="9" spans="2:35" ht="21" customHeight="1" x14ac:dyDescent="0.2">
      <c r="B9" s="809" t="s">
        <v>421</v>
      </c>
      <c r="C9" s="810"/>
      <c r="D9" s="810"/>
      <c r="E9" s="810"/>
      <c r="F9" s="811"/>
      <c r="G9" s="161" t="s">
        <v>0</v>
      </c>
      <c r="H9" s="375" t="s">
        <v>874</v>
      </c>
      <c r="I9" s="401"/>
      <c r="J9" s="401"/>
      <c r="K9" s="401"/>
      <c r="L9" s="401"/>
      <c r="M9" s="401"/>
      <c r="N9" s="401"/>
      <c r="O9" s="401"/>
      <c r="P9" s="401"/>
      <c r="Q9" s="401"/>
      <c r="R9" s="401"/>
      <c r="S9" s="401"/>
      <c r="T9"/>
      <c r="U9" s="151" t="s">
        <v>0</v>
      </c>
      <c r="V9" s="375" t="s">
        <v>506</v>
      </c>
      <c r="W9" s="375"/>
      <c r="X9" s="162"/>
      <c r="Y9" s="162"/>
      <c r="Z9" s="162"/>
      <c r="AA9" s="162"/>
      <c r="AB9" s="162"/>
      <c r="AC9" s="162"/>
      <c r="AD9" s="162"/>
      <c r="AE9" s="162"/>
      <c r="AF9" s="162"/>
      <c r="AG9" s="162"/>
      <c r="AH9" s="163"/>
    </row>
    <row r="10" spans="2:35" ht="21" customHeight="1" x14ac:dyDescent="0.2">
      <c r="B10" s="865"/>
      <c r="C10" s="866"/>
      <c r="D10" s="866"/>
      <c r="E10" s="866"/>
      <c r="F10" s="866"/>
      <c r="G10" s="152" t="s">
        <v>0</v>
      </c>
      <c r="H10" s="365" t="s">
        <v>875</v>
      </c>
      <c r="I10" s="2"/>
      <c r="J10" s="2"/>
      <c r="K10" s="2"/>
      <c r="L10" s="2"/>
      <c r="M10" s="2"/>
      <c r="N10" s="2"/>
      <c r="O10" s="2"/>
      <c r="P10" s="2"/>
      <c r="Q10" s="2"/>
      <c r="R10" s="2"/>
      <c r="S10" s="2"/>
      <c r="T10"/>
      <c r="U10" s="144" t="s">
        <v>0</v>
      </c>
      <c r="V10" s="365" t="s">
        <v>876</v>
      </c>
      <c r="W10" s="365"/>
      <c r="X10" s="176"/>
      <c r="Y10" s="176"/>
      <c r="Z10" s="176"/>
      <c r="AA10" s="176"/>
      <c r="AB10" s="176"/>
      <c r="AC10" s="176"/>
      <c r="AD10" s="176"/>
      <c r="AE10" s="176"/>
      <c r="AF10" s="176"/>
      <c r="AG10" s="176"/>
      <c r="AH10" s="177"/>
    </row>
    <row r="11" spans="2:35" ht="21" customHeight="1" x14ac:dyDescent="0.2">
      <c r="B11" s="865"/>
      <c r="C11" s="866"/>
      <c r="D11" s="866"/>
      <c r="E11" s="866"/>
      <c r="F11" s="866"/>
      <c r="G11" s="152" t="s">
        <v>0</v>
      </c>
      <c r="H11" s="365" t="s">
        <v>877</v>
      </c>
      <c r="I11" s="2"/>
      <c r="J11" s="2"/>
      <c r="K11" s="2"/>
      <c r="L11" s="2"/>
      <c r="M11" s="2"/>
      <c r="N11" s="2"/>
      <c r="O11" s="2"/>
      <c r="P11" s="2"/>
      <c r="Q11" s="2"/>
      <c r="R11" s="2"/>
      <c r="S11" s="2"/>
      <c r="T11"/>
      <c r="U11" s="144" t="s">
        <v>0</v>
      </c>
      <c r="V11" s="2" t="s">
        <v>878</v>
      </c>
      <c r="W11" s="2"/>
      <c r="X11" s="176"/>
      <c r="Y11" s="176"/>
      <c r="Z11" s="176"/>
      <c r="AA11" s="176"/>
      <c r="AB11" s="176"/>
      <c r="AC11" s="176"/>
      <c r="AD11" s="176"/>
      <c r="AE11" s="176"/>
      <c r="AF11" s="176"/>
      <c r="AG11" s="176"/>
      <c r="AH11" s="177"/>
      <c r="AI11" s="132"/>
    </row>
    <row r="12" spans="2:35" ht="21" customHeight="1" x14ac:dyDescent="0.2">
      <c r="B12" s="812"/>
      <c r="C12" s="813"/>
      <c r="D12" s="813"/>
      <c r="E12" s="813"/>
      <c r="F12" s="814"/>
      <c r="G12" s="145" t="s">
        <v>0</v>
      </c>
      <c r="H12" s="311" t="s">
        <v>489</v>
      </c>
      <c r="I12" s="395"/>
      <c r="J12" s="395"/>
      <c r="K12" s="395"/>
      <c r="L12" s="395"/>
      <c r="M12" s="395"/>
      <c r="N12" s="395"/>
      <c r="O12" s="395"/>
      <c r="P12" s="395"/>
      <c r="Q12" s="395"/>
      <c r="R12" s="395"/>
      <c r="S12" s="395"/>
      <c r="T12" s="146"/>
      <c r="U12" s="395"/>
      <c r="V12" s="395"/>
      <c r="W12" s="395"/>
      <c r="X12" s="164"/>
      <c r="Y12" s="164"/>
      <c r="Z12" s="164"/>
      <c r="AA12" s="164"/>
      <c r="AB12" s="164"/>
      <c r="AC12" s="164"/>
      <c r="AD12" s="164"/>
      <c r="AE12" s="164"/>
      <c r="AF12" s="164"/>
      <c r="AG12" s="164"/>
      <c r="AH12" s="165"/>
    </row>
    <row r="13" spans="2:35" ht="21" customHeight="1" x14ac:dyDescent="0.2">
      <c r="B13" s="809" t="s">
        <v>425</v>
      </c>
      <c r="C13" s="810"/>
      <c r="D13" s="810"/>
      <c r="E13" s="810"/>
      <c r="F13" s="811"/>
      <c r="G13" s="161" t="s">
        <v>0</v>
      </c>
      <c r="H13" s="375" t="s">
        <v>879</v>
      </c>
      <c r="I13" s="401"/>
      <c r="J13" s="401"/>
      <c r="K13" s="401"/>
      <c r="L13" s="401"/>
      <c r="M13" s="401"/>
      <c r="N13" s="401"/>
      <c r="O13" s="401"/>
      <c r="P13" s="401"/>
      <c r="Q13" s="401"/>
      <c r="R13" s="401"/>
      <c r="S13" s="2"/>
      <c r="T13" s="401"/>
      <c r="U13" s="151"/>
      <c r="V13" s="151"/>
      <c r="W13" s="151"/>
      <c r="X13" s="375"/>
      <c r="Y13" s="162"/>
      <c r="Z13" s="162"/>
      <c r="AA13" s="162"/>
      <c r="AB13" s="162"/>
      <c r="AC13" s="162"/>
      <c r="AD13" s="162"/>
      <c r="AE13" s="162"/>
      <c r="AF13" s="162"/>
      <c r="AG13" s="162"/>
      <c r="AH13" s="163"/>
    </row>
    <row r="14" spans="2:35" ht="21" customHeight="1" x14ac:dyDescent="0.2">
      <c r="B14" s="812"/>
      <c r="C14" s="813"/>
      <c r="D14" s="813"/>
      <c r="E14" s="813"/>
      <c r="F14" s="814"/>
      <c r="G14" s="145" t="s">
        <v>0</v>
      </c>
      <c r="H14" s="311" t="s">
        <v>880</v>
      </c>
      <c r="I14" s="395"/>
      <c r="J14" s="395"/>
      <c r="K14" s="395"/>
      <c r="L14" s="395"/>
      <c r="M14" s="395"/>
      <c r="N14" s="395"/>
      <c r="O14" s="395"/>
      <c r="P14" s="395"/>
      <c r="Q14" s="395"/>
      <c r="R14" s="395"/>
      <c r="S14" s="395"/>
      <c r="T14" s="395"/>
      <c r="U14" s="164"/>
      <c r="V14" s="164"/>
      <c r="W14" s="164"/>
      <c r="X14" s="164"/>
      <c r="Y14" s="164"/>
      <c r="Z14" s="164"/>
      <c r="AA14" s="164"/>
      <c r="AB14" s="164"/>
      <c r="AC14" s="164"/>
      <c r="AD14" s="164"/>
      <c r="AE14" s="164"/>
      <c r="AF14" s="164"/>
      <c r="AG14" s="164"/>
      <c r="AH14" s="165"/>
    </row>
    <row r="15" spans="2:35" ht="13.5" customHeight="1" x14ac:dyDescent="0.2">
      <c r="B15" s="365"/>
      <c r="C15" s="365"/>
      <c r="D15" s="365"/>
      <c r="E15" s="365"/>
      <c r="F15" s="365"/>
      <c r="G15" s="144"/>
      <c r="H15" s="365"/>
      <c r="I15" s="2"/>
      <c r="J15" s="2"/>
      <c r="K15" s="2"/>
      <c r="L15" s="2"/>
      <c r="M15" s="2"/>
      <c r="N15" s="2"/>
      <c r="O15" s="2"/>
      <c r="P15" s="2"/>
      <c r="Q15" s="2"/>
      <c r="R15" s="2"/>
      <c r="S15" s="2"/>
      <c r="T15" s="2"/>
      <c r="U15" s="176"/>
      <c r="V15" s="176"/>
      <c r="W15" s="176"/>
      <c r="X15" s="176"/>
      <c r="Y15" s="176"/>
      <c r="Z15" s="176"/>
      <c r="AA15" s="176"/>
      <c r="AB15" s="176"/>
      <c r="AC15" s="176"/>
      <c r="AD15" s="176"/>
      <c r="AE15" s="176"/>
      <c r="AF15" s="176"/>
      <c r="AG15" s="176"/>
      <c r="AH15" s="176"/>
    </row>
    <row r="16" spans="2:35" ht="21" customHeight="1" x14ac:dyDescent="0.2">
      <c r="B16" s="374" t="s">
        <v>881</v>
      </c>
      <c r="C16" s="375"/>
      <c r="D16" s="375"/>
      <c r="E16" s="375"/>
      <c r="F16" s="375"/>
      <c r="G16" s="151"/>
      <c r="H16" s="375"/>
      <c r="I16" s="401"/>
      <c r="J16" s="401"/>
      <c r="K16" s="401"/>
      <c r="L16" s="401"/>
      <c r="M16" s="401"/>
      <c r="N16" s="401"/>
      <c r="O16" s="401"/>
      <c r="P16" s="401"/>
      <c r="Q16" s="401"/>
      <c r="R16" s="401"/>
      <c r="S16" s="401"/>
      <c r="T16" s="401"/>
      <c r="U16" s="162"/>
      <c r="V16" s="162"/>
      <c r="W16" s="162"/>
      <c r="X16" s="162"/>
      <c r="Y16" s="162"/>
      <c r="Z16" s="162"/>
      <c r="AA16" s="162"/>
      <c r="AB16" s="162"/>
      <c r="AC16" s="162"/>
      <c r="AD16" s="162"/>
      <c r="AE16" s="162"/>
      <c r="AF16" s="162"/>
      <c r="AG16" s="162"/>
      <c r="AH16" s="163"/>
    </row>
    <row r="17" spans="2:37" ht="21" customHeight="1" x14ac:dyDescent="0.2">
      <c r="B17" s="373"/>
      <c r="C17" s="365" t="s">
        <v>882</v>
      </c>
      <c r="D17" s="365"/>
      <c r="E17" s="365"/>
      <c r="F17" s="365"/>
      <c r="G17" s="144"/>
      <c r="H17" s="365"/>
      <c r="I17" s="2"/>
      <c r="J17" s="2"/>
      <c r="K17" s="2"/>
      <c r="L17" s="2"/>
      <c r="M17" s="2"/>
      <c r="N17" s="2"/>
      <c r="O17" s="2"/>
      <c r="P17" s="2"/>
      <c r="Q17" s="2"/>
      <c r="R17" s="2"/>
      <c r="S17" s="2"/>
      <c r="T17" s="2"/>
      <c r="U17" s="176"/>
      <c r="V17" s="176"/>
      <c r="W17" s="176"/>
      <c r="X17" s="176"/>
      <c r="Y17" s="176"/>
      <c r="Z17" s="176"/>
      <c r="AA17" s="176"/>
      <c r="AB17" s="176"/>
      <c r="AC17" s="176"/>
      <c r="AD17" s="176"/>
      <c r="AE17" s="176"/>
      <c r="AF17" s="176"/>
      <c r="AG17" s="176"/>
      <c r="AH17" s="177"/>
    </row>
    <row r="18" spans="2:37" ht="21" customHeight="1" x14ac:dyDescent="0.2">
      <c r="B18" s="408"/>
      <c r="C18" s="993" t="s">
        <v>883</v>
      </c>
      <c r="D18" s="993"/>
      <c r="E18" s="993"/>
      <c r="F18" s="993"/>
      <c r="G18" s="993"/>
      <c r="H18" s="993"/>
      <c r="I18" s="993"/>
      <c r="J18" s="993"/>
      <c r="K18" s="993"/>
      <c r="L18" s="993"/>
      <c r="M18" s="993"/>
      <c r="N18" s="993"/>
      <c r="O18" s="993"/>
      <c r="P18" s="993"/>
      <c r="Q18" s="993"/>
      <c r="R18" s="993"/>
      <c r="S18" s="993"/>
      <c r="T18" s="993"/>
      <c r="U18" s="993"/>
      <c r="V18" s="993"/>
      <c r="W18" s="993"/>
      <c r="X18" s="993"/>
      <c r="Y18" s="993"/>
      <c r="Z18" s="993"/>
      <c r="AA18" s="994" t="s">
        <v>884</v>
      </c>
      <c r="AB18" s="994"/>
      <c r="AC18" s="994"/>
      <c r="AD18" s="994"/>
      <c r="AE18" s="994"/>
      <c r="AF18" s="994"/>
      <c r="AG18" s="994"/>
      <c r="AH18" s="177"/>
      <c r="AK18" s="240"/>
    </row>
    <row r="19" spans="2:37" ht="21" customHeight="1" x14ac:dyDescent="0.2">
      <c r="B19" s="408"/>
      <c r="C19" s="995"/>
      <c r="D19" s="995"/>
      <c r="E19" s="995"/>
      <c r="F19" s="995"/>
      <c r="G19" s="995"/>
      <c r="H19" s="995"/>
      <c r="I19" s="995"/>
      <c r="J19" s="995"/>
      <c r="K19" s="995"/>
      <c r="L19" s="995"/>
      <c r="M19" s="995"/>
      <c r="N19" s="995"/>
      <c r="O19" s="995"/>
      <c r="P19" s="995"/>
      <c r="Q19" s="995"/>
      <c r="R19" s="995"/>
      <c r="S19" s="995"/>
      <c r="T19" s="995"/>
      <c r="U19" s="995"/>
      <c r="V19" s="995"/>
      <c r="W19" s="995"/>
      <c r="X19" s="995"/>
      <c r="Y19" s="995"/>
      <c r="Z19" s="995"/>
      <c r="AA19" s="241"/>
      <c r="AB19" s="241"/>
      <c r="AC19" s="241"/>
      <c r="AD19" s="241"/>
      <c r="AE19" s="241"/>
      <c r="AF19" s="241"/>
      <c r="AG19" s="241"/>
      <c r="AH19" s="177"/>
      <c r="AK19" s="240"/>
    </row>
    <row r="20" spans="2:37" ht="9" customHeight="1" x14ac:dyDescent="0.2">
      <c r="B20" s="408"/>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2"/>
      <c r="AB20" s="162"/>
      <c r="AC20" s="162"/>
      <c r="AD20" s="162"/>
      <c r="AE20" s="162"/>
      <c r="AF20" s="162"/>
      <c r="AG20" s="162"/>
      <c r="AH20" s="177"/>
      <c r="AK20" s="242"/>
    </row>
    <row r="21" spans="2:37" ht="21" customHeight="1" x14ac:dyDescent="0.2">
      <c r="B21" s="408"/>
      <c r="C21" s="403" t="s">
        <v>885</v>
      </c>
      <c r="D21" s="238"/>
      <c r="E21" s="238"/>
      <c r="F21" s="238"/>
      <c r="G21" s="243"/>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7"/>
    </row>
    <row r="22" spans="2:37" ht="21" customHeight="1" x14ac:dyDescent="0.2">
      <c r="B22" s="408"/>
      <c r="C22" s="993" t="s">
        <v>886</v>
      </c>
      <c r="D22" s="993"/>
      <c r="E22" s="993"/>
      <c r="F22" s="993"/>
      <c r="G22" s="993"/>
      <c r="H22" s="993"/>
      <c r="I22" s="993"/>
      <c r="J22" s="993"/>
      <c r="K22" s="993"/>
      <c r="L22" s="993"/>
      <c r="M22" s="993"/>
      <c r="N22" s="993"/>
      <c r="O22" s="993"/>
      <c r="P22" s="993"/>
      <c r="Q22" s="993"/>
      <c r="R22" s="993"/>
      <c r="S22" s="993"/>
      <c r="T22" s="993"/>
      <c r="U22" s="993"/>
      <c r="V22" s="993"/>
      <c r="W22" s="993"/>
      <c r="X22" s="993"/>
      <c r="Y22" s="993"/>
      <c r="Z22" s="993"/>
      <c r="AA22" s="994" t="s">
        <v>884</v>
      </c>
      <c r="AB22" s="994"/>
      <c r="AC22" s="994"/>
      <c r="AD22" s="994"/>
      <c r="AE22" s="994"/>
      <c r="AF22" s="994"/>
      <c r="AG22" s="994"/>
      <c r="AH22" s="177"/>
    </row>
    <row r="23" spans="2:37" ht="20.100000000000001" customHeight="1" x14ac:dyDescent="0.2">
      <c r="B23" s="91"/>
      <c r="C23" s="993"/>
      <c r="D23" s="993"/>
      <c r="E23" s="993"/>
      <c r="F23" s="993"/>
      <c r="G23" s="993"/>
      <c r="H23" s="993"/>
      <c r="I23" s="993"/>
      <c r="J23" s="993"/>
      <c r="K23" s="993"/>
      <c r="L23" s="993"/>
      <c r="M23" s="993"/>
      <c r="N23" s="993"/>
      <c r="O23" s="993"/>
      <c r="P23" s="993"/>
      <c r="Q23" s="993"/>
      <c r="R23" s="993"/>
      <c r="S23" s="993"/>
      <c r="T23" s="993"/>
      <c r="U23" s="993"/>
      <c r="V23" s="993"/>
      <c r="W23" s="993"/>
      <c r="X23" s="993"/>
      <c r="Y23" s="993"/>
      <c r="Z23" s="995"/>
      <c r="AA23" s="244"/>
      <c r="AB23" s="244"/>
      <c r="AC23" s="244"/>
      <c r="AD23" s="244"/>
      <c r="AE23" s="244"/>
      <c r="AF23" s="244"/>
      <c r="AG23" s="244"/>
      <c r="AH23" s="245"/>
    </row>
    <row r="24" spans="2:37" s="365" customFormat="1" ht="20.100000000000001" customHeight="1" x14ac:dyDescent="0.2">
      <c r="B24" s="91"/>
      <c r="C24" s="827" t="s">
        <v>887</v>
      </c>
      <c r="D24" s="828"/>
      <c r="E24" s="828"/>
      <c r="F24" s="828"/>
      <c r="G24" s="828"/>
      <c r="H24" s="828"/>
      <c r="I24" s="828"/>
      <c r="J24" s="828"/>
      <c r="K24" s="828"/>
      <c r="L24" s="828"/>
      <c r="M24" s="161" t="s">
        <v>0</v>
      </c>
      <c r="N24" s="375" t="s">
        <v>888</v>
      </c>
      <c r="O24" s="375"/>
      <c r="P24" s="375"/>
      <c r="Q24" s="401"/>
      <c r="R24" s="401"/>
      <c r="S24" s="401"/>
      <c r="T24" s="401"/>
      <c r="U24" s="401"/>
      <c r="V24" s="401"/>
      <c r="W24" s="151" t="s">
        <v>0</v>
      </c>
      <c r="X24" s="375" t="s">
        <v>889</v>
      </c>
      <c r="Y24" s="246"/>
      <c r="Z24" s="246"/>
      <c r="AA24" s="401"/>
      <c r="AB24" s="401"/>
      <c r="AC24" s="401"/>
      <c r="AD24" s="401"/>
      <c r="AE24" s="401"/>
      <c r="AF24" s="401"/>
      <c r="AG24" s="402"/>
      <c r="AH24" s="177"/>
    </row>
    <row r="25" spans="2:37" s="365" customFormat="1" ht="20.100000000000001" customHeight="1" x14ac:dyDescent="0.2">
      <c r="B25" s="408"/>
      <c r="C25" s="832"/>
      <c r="D25" s="833"/>
      <c r="E25" s="833"/>
      <c r="F25" s="833"/>
      <c r="G25" s="833"/>
      <c r="H25" s="833"/>
      <c r="I25" s="833"/>
      <c r="J25" s="833"/>
      <c r="K25" s="833"/>
      <c r="L25" s="833"/>
      <c r="M25" s="145" t="s">
        <v>0</v>
      </c>
      <c r="N25" s="311" t="s">
        <v>890</v>
      </c>
      <c r="O25" s="311"/>
      <c r="P25" s="311"/>
      <c r="Q25" s="395"/>
      <c r="R25" s="395"/>
      <c r="S25" s="395"/>
      <c r="T25" s="395"/>
      <c r="U25" s="395"/>
      <c r="V25" s="395"/>
      <c r="W25" s="146" t="s">
        <v>0</v>
      </c>
      <c r="X25" s="311" t="s">
        <v>891</v>
      </c>
      <c r="Y25" s="247"/>
      <c r="Z25" s="247"/>
      <c r="AA25" s="395"/>
      <c r="AB25" s="395"/>
      <c r="AC25" s="395"/>
      <c r="AD25" s="395"/>
      <c r="AE25" s="395"/>
      <c r="AF25" s="395"/>
      <c r="AG25" s="403"/>
      <c r="AH25" s="177"/>
    </row>
    <row r="26" spans="2:37" s="365" customFormat="1" ht="9" customHeight="1" x14ac:dyDescent="0.2">
      <c r="B26" s="408"/>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c r="AC26" s="2"/>
      <c r="AD26" s="2"/>
      <c r="AE26" s="2"/>
      <c r="AF26" s="2"/>
      <c r="AG26" s="2"/>
      <c r="AH26" s="177"/>
    </row>
    <row r="27" spans="2:37" s="365" customFormat="1" ht="20.100000000000001" customHeight="1" x14ac:dyDescent="0.2">
      <c r="B27" s="408"/>
      <c r="C27" s="997" t="s">
        <v>892</v>
      </c>
      <c r="D27" s="997"/>
      <c r="E27" s="997"/>
      <c r="F27" s="997"/>
      <c r="G27" s="997"/>
      <c r="H27" s="997"/>
      <c r="I27" s="997"/>
      <c r="J27" s="997"/>
      <c r="K27" s="997"/>
      <c r="L27" s="997"/>
      <c r="M27" s="997"/>
      <c r="N27" s="997"/>
      <c r="O27" s="997"/>
      <c r="P27" s="997"/>
      <c r="Q27" s="997"/>
      <c r="R27" s="997"/>
      <c r="S27" s="997"/>
      <c r="T27" s="997"/>
      <c r="U27" s="997"/>
      <c r="V27" s="997"/>
      <c r="W27" s="997"/>
      <c r="X27" s="997"/>
      <c r="Y27" s="997"/>
      <c r="Z27" s="997"/>
      <c r="AA27" s="176"/>
      <c r="AB27" s="176"/>
      <c r="AC27" s="176"/>
      <c r="AD27" s="176"/>
      <c r="AE27" s="176"/>
      <c r="AF27" s="176"/>
      <c r="AG27" s="176"/>
      <c r="AH27" s="177"/>
    </row>
    <row r="28" spans="2:37" s="365" customFormat="1" ht="20.100000000000001" customHeight="1" x14ac:dyDescent="0.2">
      <c r="B28" s="91"/>
      <c r="C28" s="998"/>
      <c r="D28" s="998"/>
      <c r="E28" s="998"/>
      <c r="F28" s="998"/>
      <c r="G28" s="998"/>
      <c r="H28" s="998"/>
      <c r="I28" s="998"/>
      <c r="J28" s="998"/>
      <c r="K28" s="998"/>
      <c r="L28" s="998"/>
      <c r="M28" s="998"/>
      <c r="N28" s="998"/>
      <c r="O28" s="998"/>
      <c r="P28" s="998"/>
      <c r="Q28" s="998"/>
      <c r="R28" s="998"/>
      <c r="S28" s="998"/>
      <c r="T28" s="998"/>
      <c r="U28" s="998"/>
      <c r="V28" s="998"/>
      <c r="W28" s="998"/>
      <c r="X28" s="998"/>
      <c r="Y28" s="998"/>
      <c r="Z28" s="998"/>
      <c r="AA28" s="248"/>
      <c r="AB28" s="249"/>
      <c r="AC28" s="249"/>
      <c r="AD28" s="249"/>
      <c r="AE28" s="249"/>
      <c r="AF28" s="249"/>
      <c r="AG28" s="249"/>
      <c r="AH28" s="250"/>
    </row>
    <row r="29" spans="2:37" s="365" customFormat="1" ht="9" customHeight="1" x14ac:dyDescent="0.2">
      <c r="B29" s="91"/>
      <c r="C29" s="2"/>
      <c r="D29" s="2"/>
      <c r="E29" s="2"/>
      <c r="F29" s="2"/>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50"/>
    </row>
    <row r="30" spans="2:37" s="365" customFormat="1" ht="20.100000000000001" customHeight="1" x14ac:dyDescent="0.2">
      <c r="B30" s="408"/>
      <c r="C30" s="993" t="s">
        <v>893</v>
      </c>
      <c r="D30" s="993"/>
      <c r="E30" s="993"/>
      <c r="F30" s="993"/>
      <c r="G30" s="993"/>
      <c r="H30" s="993"/>
      <c r="I30" s="993"/>
      <c r="J30" s="993"/>
      <c r="K30" s="999"/>
      <c r="L30" s="999"/>
      <c r="M30" s="999"/>
      <c r="N30" s="999"/>
      <c r="O30" s="999"/>
      <c r="P30" s="999"/>
      <c r="Q30" s="999"/>
      <c r="R30" s="999" t="s">
        <v>11</v>
      </c>
      <c r="S30" s="999"/>
      <c r="T30" s="999"/>
      <c r="U30" s="999"/>
      <c r="V30" s="999"/>
      <c r="W30" s="999"/>
      <c r="X30" s="999"/>
      <c r="Y30" s="999"/>
      <c r="Z30" s="999" t="s">
        <v>564</v>
      </c>
      <c r="AA30" s="999"/>
      <c r="AB30" s="999"/>
      <c r="AC30" s="999"/>
      <c r="AD30" s="999"/>
      <c r="AE30" s="999"/>
      <c r="AF30" s="999"/>
      <c r="AG30" s="1001" t="s">
        <v>89</v>
      </c>
      <c r="AH30" s="177"/>
    </row>
    <row r="31" spans="2:37" s="365" customFormat="1" ht="20.100000000000001" customHeight="1" x14ac:dyDescent="0.2">
      <c r="B31" s="408"/>
      <c r="C31" s="993"/>
      <c r="D31" s="993"/>
      <c r="E31" s="993"/>
      <c r="F31" s="993"/>
      <c r="G31" s="993"/>
      <c r="H31" s="993"/>
      <c r="I31" s="993"/>
      <c r="J31" s="993"/>
      <c r="K31" s="1000"/>
      <c r="L31" s="1000"/>
      <c r="M31" s="1000"/>
      <c r="N31" s="1000"/>
      <c r="O31" s="1000"/>
      <c r="P31" s="1000"/>
      <c r="Q31" s="1000"/>
      <c r="R31" s="1000"/>
      <c r="S31" s="1000"/>
      <c r="T31" s="1000"/>
      <c r="U31" s="1000"/>
      <c r="V31" s="1000"/>
      <c r="W31" s="1000"/>
      <c r="X31" s="1000"/>
      <c r="Y31" s="1000"/>
      <c r="Z31" s="1000"/>
      <c r="AA31" s="1000"/>
      <c r="AB31" s="1000"/>
      <c r="AC31" s="1000"/>
      <c r="AD31" s="1000"/>
      <c r="AE31" s="1000"/>
      <c r="AF31" s="1000"/>
      <c r="AG31" s="1002"/>
      <c r="AH31" s="177"/>
    </row>
    <row r="32" spans="2:37" s="365" customFormat="1" ht="13.5" customHeight="1" x14ac:dyDescent="0.2">
      <c r="B32" s="377"/>
      <c r="C32" s="311"/>
      <c r="D32" s="311"/>
      <c r="E32" s="311"/>
      <c r="F32" s="31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2"/>
    </row>
    <row r="33" spans="2:34" s="365" customFormat="1" ht="13.5" customHeight="1" x14ac:dyDescent="0.2">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row>
    <row r="34" spans="2:34" s="365" customFormat="1" ht="20.100000000000001" customHeight="1" x14ac:dyDescent="0.2">
      <c r="B34" s="374" t="s">
        <v>894</v>
      </c>
      <c r="C34" s="375"/>
      <c r="D34" s="375"/>
      <c r="E34" s="375"/>
      <c r="F34" s="375"/>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5"/>
    </row>
    <row r="35" spans="2:34" s="365" customFormat="1" ht="20.100000000000001" customHeight="1" x14ac:dyDescent="0.2">
      <c r="B35" s="408"/>
      <c r="C35" s="793" t="s">
        <v>895</v>
      </c>
      <c r="D35" s="793"/>
      <c r="E35" s="793"/>
      <c r="F35" s="793"/>
      <c r="G35" s="793"/>
      <c r="H35" s="793"/>
      <c r="I35" s="793"/>
      <c r="J35" s="793"/>
      <c r="K35" s="793"/>
      <c r="L35" s="793"/>
      <c r="M35" s="793"/>
      <c r="N35" s="793"/>
      <c r="O35" s="793"/>
      <c r="P35" s="793"/>
      <c r="Q35" s="793"/>
      <c r="R35" s="793"/>
      <c r="S35" s="793"/>
      <c r="T35" s="793"/>
      <c r="U35" s="793"/>
      <c r="V35" s="793"/>
      <c r="W35" s="793"/>
      <c r="X35" s="793"/>
      <c r="Y35" s="793"/>
      <c r="Z35" s="793"/>
      <c r="AA35" s="793"/>
      <c r="AB35" s="793"/>
      <c r="AC35" s="793"/>
      <c r="AD35" s="793"/>
      <c r="AE35" s="793"/>
      <c r="AF35" s="176"/>
      <c r="AG35" s="176"/>
      <c r="AH35" s="177"/>
    </row>
    <row r="36" spans="2:34" s="365" customFormat="1" ht="20.100000000000001" customHeight="1" x14ac:dyDescent="0.2">
      <c r="B36" s="286"/>
      <c r="C36" s="996" t="s">
        <v>883</v>
      </c>
      <c r="D36" s="993"/>
      <c r="E36" s="993"/>
      <c r="F36" s="993"/>
      <c r="G36" s="993"/>
      <c r="H36" s="993"/>
      <c r="I36" s="993"/>
      <c r="J36" s="993"/>
      <c r="K36" s="993"/>
      <c r="L36" s="993"/>
      <c r="M36" s="993"/>
      <c r="N36" s="993"/>
      <c r="O36" s="993"/>
      <c r="P36" s="993"/>
      <c r="Q36" s="993"/>
      <c r="R36" s="993"/>
      <c r="S36" s="993"/>
      <c r="T36" s="993"/>
      <c r="U36" s="993"/>
      <c r="V36" s="993"/>
      <c r="W36" s="993"/>
      <c r="X36" s="993"/>
      <c r="Y36" s="993"/>
      <c r="Z36" s="993"/>
      <c r="AA36" s="994" t="s">
        <v>884</v>
      </c>
      <c r="AB36" s="994"/>
      <c r="AC36" s="994"/>
      <c r="AD36" s="994"/>
      <c r="AE36" s="994"/>
      <c r="AF36" s="994"/>
      <c r="AG36" s="994"/>
      <c r="AH36" s="256"/>
    </row>
    <row r="37" spans="2:34" s="365" customFormat="1" ht="20.100000000000001" customHeight="1" x14ac:dyDescent="0.2">
      <c r="B37" s="235"/>
      <c r="C37" s="996"/>
      <c r="D37" s="993"/>
      <c r="E37" s="993"/>
      <c r="F37" s="993"/>
      <c r="G37" s="993"/>
      <c r="H37" s="993"/>
      <c r="I37" s="993"/>
      <c r="J37" s="993"/>
      <c r="K37" s="993"/>
      <c r="L37" s="993"/>
      <c r="M37" s="993"/>
      <c r="N37" s="993"/>
      <c r="O37" s="993"/>
      <c r="P37" s="993"/>
      <c r="Q37" s="993"/>
      <c r="R37" s="993"/>
      <c r="S37" s="993"/>
      <c r="T37" s="993"/>
      <c r="U37" s="993"/>
      <c r="V37" s="993"/>
      <c r="W37" s="993"/>
      <c r="X37" s="993"/>
      <c r="Y37" s="993"/>
      <c r="Z37" s="993"/>
      <c r="AA37" s="160"/>
      <c r="AB37" s="244"/>
      <c r="AC37" s="244"/>
      <c r="AD37" s="244"/>
      <c r="AE37" s="244"/>
      <c r="AF37" s="244"/>
      <c r="AG37" s="257"/>
      <c r="AH37" s="256"/>
    </row>
    <row r="38" spans="2:34" s="365" customFormat="1" ht="9" customHeight="1" x14ac:dyDescent="0.2">
      <c r="B38" s="91"/>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164"/>
      <c r="AB38" s="164"/>
      <c r="AC38" s="164"/>
      <c r="AD38" s="164"/>
      <c r="AE38" s="164"/>
      <c r="AF38" s="164"/>
      <c r="AG38" s="176"/>
      <c r="AH38" s="177"/>
    </row>
    <row r="39" spans="2:34" s="365" customFormat="1" ht="20.100000000000001" customHeight="1" x14ac:dyDescent="0.2">
      <c r="B39" s="91"/>
      <c r="C39" s="827" t="s">
        <v>887</v>
      </c>
      <c r="D39" s="825"/>
      <c r="E39" s="825"/>
      <c r="F39" s="825"/>
      <c r="G39" s="825"/>
      <c r="H39" s="825"/>
      <c r="I39" s="825"/>
      <c r="J39" s="825"/>
      <c r="K39" s="825"/>
      <c r="L39" s="825"/>
      <c r="M39" s="152" t="s">
        <v>0</v>
      </c>
      <c r="N39" s="365" t="s">
        <v>888</v>
      </c>
      <c r="Q39" s="2"/>
      <c r="R39" s="2"/>
      <c r="S39" s="2"/>
      <c r="T39" s="2"/>
      <c r="U39" s="2"/>
      <c r="V39" s="2"/>
      <c r="W39" s="144" t="s">
        <v>0</v>
      </c>
      <c r="X39" s="365" t="s">
        <v>889</v>
      </c>
      <c r="Y39"/>
      <c r="Z39"/>
      <c r="AA39" s="2"/>
      <c r="AB39" s="2"/>
      <c r="AC39" s="2"/>
      <c r="AD39" s="2"/>
      <c r="AE39" s="2"/>
      <c r="AF39" s="2"/>
      <c r="AG39" s="401"/>
      <c r="AH39" s="256"/>
    </row>
    <row r="40" spans="2:34" s="365" customFormat="1" ht="20.100000000000001" customHeight="1" x14ac:dyDescent="0.2">
      <c r="B40" s="91"/>
      <c r="C40" s="832"/>
      <c r="D40" s="833"/>
      <c r="E40" s="833"/>
      <c r="F40" s="833"/>
      <c r="G40" s="833"/>
      <c r="H40" s="833"/>
      <c r="I40" s="833"/>
      <c r="J40" s="833"/>
      <c r="K40" s="833"/>
      <c r="L40" s="833"/>
      <c r="M40" s="145" t="s">
        <v>0</v>
      </c>
      <c r="N40" s="311" t="s">
        <v>890</v>
      </c>
      <c r="O40" s="311"/>
      <c r="P40" s="311"/>
      <c r="Q40" s="395"/>
      <c r="R40" s="395"/>
      <c r="S40" s="395"/>
      <c r="T40" s="395"/>
      <c r="U40" s="395"/>
      <c r="V40" s="395"/>
      <c r="W40" s="395"/>
      <c r="X40" s="395"/>
      <c r="Y40" s="146"/>
      <c r="Z40" s="311"/>
      <c r="AA40" s="395"/>
      <c r="AB40" s="247"/>
      <c r="AC40" s="247"/>
      <c r="AD40" s="247"/>
      <c r="AE40" s="247"/>
      <c r="AF40" s="247"/>
      <c r="AG40" s="395"/>
      <c r="AH40" s="256"/>
    </row>
    <row r="41" spans="2:34" s="365" customFormat="1" ht="9" customHeight="1" x14ac:dyDescent="0.2">
      <c r="B41" s="91"/>
      <c r="C41" s="364"/>
      <c r="D41" s="364"/>
      <c r="E41" s="364"/>
      <c r="F41" s="364"/>
      <c r="G41" s="364"/>
      <c r="H41" s="364"/>
      <c r="I41" s="364"/>
      <c r="J41" s="364"/>
      <c r="K41" s="364"/>
      <c r="L41" s="364"/>
      <c r="M41" s="144"/>
      <c r="Q41" s="2"/>
      <c r="R41" s="2"/>
      <c r="S41" s="2"/>
      <c r="T41" s="2"/>
      <c r="U41" s="2"/>
      <c r="V41" s="2"/>
      <c r="W41" s="2"/>
      <c r="X41" s="2"/>
      <c r="Y41" s="144"/>
      <c r="AA41" s="2"/>
      <c r="AB41" s="2"/>
      <c r="AC41" s="2"/>
      <c r="AD41" s="2"/>
      <c r="AE41" s="2"/>
      <c r="AF41" s="2"/>
      <c r="AG41" s="2"/>
      <c r="AH41" s="177"/>
    </row>
    <row r="42" spans="2:34" s="365" customFormat="1" ht="20.100000000000001" customHeight="1" x14ac:dyDescent="0.2">
      <c r="B42" s="408"/>
      <c r="C42" s="993" t="s">
        <v>896</v>
      </c>
      <c r="D42" s="993"/>
      <c r="E42" s="993"/>
      <c r="F42" s="993"/>
      <c r="G42" s="993"/>
      <c r="H42" s="993"/>
      <c r="I42" s="993"/>
      <c r="J42" s="993"/>
      <c r="K42" s="1004"/>
      <c r="L42" s="1005"/>
      <c r="M42" s="1005"/>
      <c r="N42" s="1005"/>
      <c r="O42" s="1005"/>
      <c r="P42" s="1005"/>
      <c r="Q42" s="1005"/>
      <c r="R42" s="427" t="s">
        <v>11</v>
      </c>
      <c r="S42" s="1005"/>
      <c r="T42" s="1005"/>
      <c r="U42" s="1005"/>
      <c r="V42" s="1005"/>
      <c r="W42" s="1005"/>
      <c r="X42" s="1005"/>
      <c r="Y42" s="1005"/>
      <c r="Z42" s="427" t="s">
        <v>564</v>
      </c>
      <c r="AA42" s="1005"/>
      <c r="AB42" s="1005"/>
      <c r="AC42" s="1005"/>
      <c r="AD42" s="1005"/>
      <c r="AE42" s="1005"/>
      <c r="AF42" s="1005"/>
      <c r="AG42" s="258" t="s">
        <v>89</v>
      </c>
      <c r="AH42" s="259"/>
    </row>
    <row r="43" spans="2:34" s="365" customFormat="1" ht="10.5" customHeight="1" x14ac:dyDescent="0.2">
      <c r="B43" s="85"/>
      <c r="C43" s="384"/>
      <c r="D43" s="384"/>
      <c r="E43" s="384"/>
      <c r="F43" s="384"/>
      <c r="G43" s="384"/>
      <c r="H43" s="384"/>
      <c r="I43" s="384"/>
      <c r="J43" s="384"/>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260"/>
    </row>
    <row r="44" spans="2:34" s="365" customFormat="1" ht="6" customHeight="1" x14ac:dyDescent="0.2">
      <c r="B44" s="364"/>
      <c r="C44" s="364"/>
      <c r="D44" s="364"/>
      <c r="E44" s="364"/>
      <c r="F44" s="364"/>
      <c r="X44" s="169"/>
      <c r="Y44" s="169"/>
    </row>
    <row r="45" spans="2:34" s="365" customFormat="1" x14ac:dyDescent="0.2">
      <c r="B45" s="933" t="s">
        <v>455</v>
      </c>
      <c r="C45" s="933"/>
      <c r="D45" s="174" t="s">
        <v>456</v>
      </c>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row>
    <row r="46" spans="2:34" s="365" customFormat="1" ht="13.5" customHeight="1" x14ac:dyDescent="0.2">
      <c r="B46" s="933" t="s">
        <v>457</v>
      </c>
      <c r="C46" s="933"/>
      <c r="D46" s="887" t="s">
        <v>897</v>
      </c>
      <c r="E46" s="887"/>
      <c r="F46" s="887"/>
      <c r="G46" s="887"/>
      <c r="H46" s="887"/>
      <c r="I46" s="887"/>
      <c r="J46" s="887"/>
      <c r="K46" s="887"/>
      <c r="L46" s="887"/>
      <c r="M46" s="887"/>
      <c r="N46" s="887"/>
      <c r="O46" s="887"/>
      <c r="P46" s="887"/>
      <c r="Q46" s="887"/>
      <c r="R46" s="887"/>
      <c r="S46" s="887"/>
      <c r="T46" s="887"/>
      <c r="U46" s="887"/>
      <c r="V46" s="887"/>
      <c r="W46" s="887"/>
      <c r="X46" s="887"/>
      <c r="Y46" s="887"/>
      <c r="Z46" s="887"/>
      <c r="AA46" s="887"/>
      <c r="AB46" s="887"/>
      <c r="AC46" s="887"/>
      <c r="AD46" s="887"/>
      <c r="AE46" s="887"/>
      <c r="AF46" s="887"/>
      <c r="AG46" s="887"/>
      <c r="AH46" s="887"/>
    </row>
    <row r="47" spans="2:34" s="365" customFormat="1" ht="13.5" customHeight="1" x14ac:dyDescent="0.2">
      <c r="B47" s="411"/>
      <c r="C47" s="411"/>
      <c r="D47" s="887"/>
      <c r="E47" s="887"/>
      <c r="F47" s="887"/>
      <c r="G47" s="887"/>
      <c r="H47" s="887"/>
      <c r="I47" s="887"/>
      <c r="J47" s="887"/>
      <c r="K47" s="887"/>
      <c r="L47" s="887"/>
      <c r="M47" s="887"/>
      <c r="N47" s="887"/>
      <c r="O47" s="887"/>
      <c r="P47" s="887"/>
      <c r="Q47" s="887"/>
      <c r="R47" s="887"/>
      <c r="S47" s="887"/>
      <c r="T47" s="887"/>
      <c r="U47" s="887"/>
      <c r="V47" s="887"/>
      <c r="W47" s="887"/>
      <c r="X47" s="887"/>
      <c r="Y47" s="887"/>
      <c r="Z47" s="887"/>
      <c r="AA47" s="887"/>
      <c r="AB47" s="887"/>
      <c r="AC47" s="887"/>
      <c r="AD47" s="887"/>
      <c r="AE47" s="887"/>
      <c r="AF47" s="887"/>
      <c r="AG47" s="887"/>
      <c r="AH47" s="887"/>
    </row>
    <row r="48" spans="2:34" s="365" customFormat="1" x14ac:dyDescent="0.2">
      <c r="B48" s="933" t="s">
        <v>459</v>
      </c>
      <c r="C48" s="933"/>
      <c r="D48" s="175" t="s">
        <v>898</v>
      </c>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row>
    <row r="49" spans="1:37" ht="13.5" customHeight="1" x14ac:dyDescent="0.2">
      <c r="B49" s="933" t="s">
        <v>899</v>
      </c>
      <c r="C49" s="933"/>
      <c r="D49" s="887" t="s">
        <v>900</v>
      </c>
      <c r="E49" s="887"/>
      <c r="F49" s="887"/>
      <c r="G49" s="887"/>
      <c r="H49" s="887"/>
      <c r="I49" s="887"/>
      <c r="J49" s="887"/>
      <c r="K49" s="887"/>
      <c r="L49" s="887"/>
      <c r="M49" s="887"/>
      <c r="N49" s="887"/>
      <c r="O49" s="887"/>
      <c r="P49" s="887"/>
      <c r="Q49" s="887"/>
      <c r="R49" s="887"/>
      <c r="S49" s="887"/>
      <c r="T49" s="887"/>
      <c r="U49" s="887"/>
      <c r="V49" s="887"/>
      <c r="W49" s="887"/>
      <c r="X49" s="887"/>
      <c r="Y49" s="887"/>
      <c r="Z49" s="887"/>
      <c r="AA49" s="887"/>
      <c r="AB49" s="887"/>
      <c r="AC49" s="887"/>
      <c r="AD49" s="887"/>
      <c r="AE49" s="887"/>
      <c r="AF49" s="887"/>
      <c r="AG49" s="887"/>
      <c r="AH49" s="887"/>
    </row>
    <row r="50" spans="1:37" s="14" customFormat="1" ht="25.2" customHeight="1" x14ac:dyDescent="0.2">
      <c r="B50" s="325"/>
      <c r="C50" s="2"/>
      <c r="D50" s="887"/>
      <c r="E50" s="887"/>
      <c r="F50" s="887"/>
      <c r="G50" s="887"/>
      <c r="H50" s="887"/>
      <c r="I50" s="887"/>
      <c r="J50" s="887"/>
      <c r="K50" s="887"/>
      <c r="L50" s="887"/>
      <c r="M50" s="887"/>
      <c r="N50" s="887"/>
      <c r="O50" s="887"/>
      <c r="P50" s="887"/>
      <c r="Q50" s="887"/>
      <c r="R50" s="887"/>
      <c r="S50" s="887"/>
      <c r="T50" s="887"/>
      <c r="U50" s="887"/>
      <c r="V50" s="887"/>
      <c r="W50" s="887"/>
      <c r="X50" s="887"/>
      <c r="Y50" s="887"/>
      <c r="Z50" s="887"/>
      <c r="AA50" s="887"/>
      <c r="AB50" s="887"/>
      <c r="AC50" s="887"/>
      <c r="AD50" s="887"/>
      <c r="AE50" s="887"/>
      <c r="AF50" s="887"/>
      <c r="AG50" s="887"/>
      <c r="AH50" s="887"/>
    </row>
    <row r="51" spans="1:37" s="14" customFormat="1" ht="13.5" customHeight="1" x14ac:dyDescent="0.2">
      <c r="A51"/>
      <c r="B51" s="133" t="s">
        <v>901</v>
      </c>
      <c r="C51" s="133"/>
      <c r="D51" s="1003" t="s">
        <v>902</v>
      </c>
      <c r="E51" s="1003"/>
      <c r="F51" s="1003"/>
      <c r="G51" s="1003"/>
      <c r="H51" s="1003"/>
      <c r="I51" s="1003"/>
      <c r="J51" s="1003"/>
      <c r="K51" s="1003"/>
      <c r="L51" s="1003"/>
      <c r="M51" s="1003"/>
      <c r="N51" s="1003"/>
      <c r="O51" s="1003"/>
      <c r="P51" s="1003"/>
      <c r="Q51" s="1003"/>
      <c r="R51" s="1003"/>
      <c r="S51" s="1003"/>
      <c r="T51" s="1003"/>
      <c r="U51" s="1003"/>
      <c r="V51" s="1003"/>
      <c r="W51" s="1003"/>
      <c r="X51" s="1003"/>
      <c r="Y51" s="1003"/>
      <c r="Z51" s="1003"/>
      <c r="AA51" s="1003"/>
      <c r="AB51" s="1003"/>
      <c r="AC51" s="1003"/>
      <c r="AD51" s="1003"/>
      <c r="AE51" s="1003"/>
      <c r="AF51" s="1003"/>
      <c r="AG51" s="1003"/>
      <c r="AH51" s="1003"/>
      <c r="AI51"/>
      <c r="AJ51"/>
      <c r="AK51"/>
    </row>
    <row r="52" spans="1:37" s="14" customFormat="1"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4" customForma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4" customForma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2">
      <c r="C122" s="59"/>
      <c r="D122" s="59"/>
      <c r="E122" s="59"/>
      <c r="F122" s="59"/>
      <c r="G122" s="59"/>
    </row>
    <row r="123" spans="3:7" x14ac:dyDescent="0.2">
      <c r="C123" s="57"/>
    </row>
  </sheetData>
  <mergeCells count="40">
    <mergeCell ref="D51:AH51"/>
    <mergeCell ref="C39:L40"/>
    <mergeCell ref="C42:J42"/>
    <mergeCell ref="K42:Q42"/>
    <mergeCell ref="S42:Y42"/>
    <mergeCell ref="AA42:AF42"/>
    <mergeCell ref="B45:C45"/>
    <mergeCell ref="B46:C46"/>
    <mergeCell ref="D46:AH47"/>
    <mergeCell ref="B48:C48"/>
    <mergeCell ref="B49:C49"/>
    <mergeCell ref="D49:AH50"/>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C22:Z22"/>
    <mergeCell ref="AA22:AG22"/>
    <mergeCell ref="Z3:AA3"/>
    <mergeCell ref="AC3:AD3"/>
    <mergeCell ref="AF3:AG3"/>
    <mergeCell ref="B5:AH5"/>
    <mergeCell ref="B7:F7"/>
    <mergeCell ref="B8:F8"/>
    <mergeCell ref="B9:F12"/>
    <mergeCell ref="B13:F14"/>
    <mergeCell ref="C18:Z18"/>
    <mergeCell ref="AA18:AG18"/>
    <mergeCell ref="C19:Z19"/>
  </mergeCells>
  <phoneticPr fontId="3"/>
  <dataValidations count="1">
    <dataValidation type="list" allowBlank="1" showInputMessage="1" showErrorMessage="1" sqref="G8:G17 L8 Q8 U13:W13 U9:U11 M24:M25 W24:W25 M39:M41 W39 T12 Y40:Y41" xr:uid="{00000000-0002-0000-3E00-000000000000}">
      <formula1>"□,■"</formula1>
    </dataValidation>
  </dataValidations>
  <pageMargins left="0.7" right="0.7" top="0.75" bottom="0.75" header="0.3" footer="0.3"/>
  <pageSetup paperSize="9" scale="8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B1:Y123"/>
  <sheetViews>
    <sheetView zoomScaleNormal="100" workbookViewId="0">
      <selection activeCell="AC4" sqref="AC4"/>
    </sheetView>
  </sheetViews>
  <sheetFormatPr defaultColWidth="4" defaultRowHeight="13.2" x14ac:dyDescent="0.2"/>
  <cols>
    <col min="1" max="1" width="2.109375" style="365" customWidth="1"/>
    <col min="2" max="2" width="2.33203125" style="365" customWidth="1"/>
    <col min="3" max="8" width="4" style="365"/>
    <col min="9" max="20" width="4.6640625" style="365" customWidth="1"/>
    <col min="21" max="21" width="2.33203125" style="365" customWidth="1"/>
    <col min="22" max="24" width="3.21875" style="365" customWidth="1"/>
    <col min="25" max="25" width="2.33203125" style="365" customWidth="1"/>
    <col min="26" max="26" width="2.109375" style="365" customWidth="1"/>
    <col min="27" max="16384" width="4" style="365"/>
  </cols>
  <sheetData>
    <row r="1" spans="2:25" ht="6.75" customHeight="1" x14ac:dyDescent="0.2"/>
    <row r="2" spans="2:25" x14ac:dyDescent="0.2">
      <c r="B2" s="365" t="s">
        <v>517</v>
      </c>
    </row>
    <row r="3" spans="2:25" ht="15.75" customHeight="1" x14ac:dyDescent="0.2">
      <c r="P3" s="336" t="s">
        <v>10</v>
      </c>
      <c r="Q3" s="788"/>
      <c r="R3" s="788"/>
      <c r="S3" s="325" t="s">
        <v>11</v>
      </c>
      <c r="T3" s="788"/>
      <c r="U3" s="788"/>
      <c r="V3" s="325" t="s">
        <v>88</v>
      </c>
      <c r="W3" s="788"/>
      <c r="X3" s="788"/>
      <c r="Y3" s="325" t="s">
        <v>89</v>
      </c>
    </row>
    <row r="4" spans="2:25" ht="6" customHeight="1" x14ac:dyDescent="0.2"/>
    <row r="5" spans="2:25" ht="27.75" customHeight="1" x14ac:dyDescent="0.2">
      <c r="B5" s="825" t="s">
        <v>361</v>
      </c>
      <c r="C5" s="788"/>
      <c r="D5" s="788"/>
      <c r="E5" s="788"/>
      <c r="F5" s="788"/>
      <c r="G5" s="788"/>
      <c r="H5" s="788"/>
      <c r="I5" s="788"/>
      <c r="J5" s="788"/>
      <c r="K5" s="788"/>
      <c r="L5" s="788"/>
      <c r="M5" s="788"/>
      <c r="N5" s="788"/>
      <c r="O5" s="788"/>
      <c r="P5" s="788"/>
      <c r="Q5" s="788"/>
      <c r="R5" s="788"/>
      <c r="S5" s="788"/>
      <c r="T5" s="788"/>
      <c r="U5" s="788"/>
      <c r="V5" s="788"/>
      <c r="W5" s="788"/>
      <c r="X5" s="788"/>
      <c r="Y5" s="788"/>
    </row>
    <row r="6" spans="2:25" ht="5.25" customHeight="1" x14ac:dyDescent="0.2"/>
    <row r="7" spans="2:25" ht="23.25" customHeight="1" x14ac:dyDescent="0.2">
      <c r="B7" s="794" t="s">
        <v>356</v>
      </c>
      <c r="C7" s="795"/>
      <c r="D7" s="795"/>
      <c r="E7" s="795"/>
      <c r="F7" s="796"/>
      <c r="G7" s="790"/>
      <c r="H7" s="791"/>
      <c r="I7" s="791"/>
      <c r="J7" s="791"/>
      <c r="K7" s="791"/>
      <c r="L7" s="791"/>
      <c r="M7" s="791"/>
      <c r="N7" s="791"/>
      <c r="O7" s="791"/>
      <c r="P7" s="791"/>
      <c r="Q7" s="791"/>
      <c r="R7" s="791"/>
      <c r="S7" s="791"/>
      <c r="T7" s="791"/>
      <c r="U7" s="791"/>
      <c r="V7" s="791"/>
      <c r="W7" s="791"/>
      <c r="X7" s="791"/>
      <c r="Y7" s="792"/>
    </row>
    <row r="8" spans="2:25" ht="23.25" customHeight="1" x14ac:dyDescent="0.2">
      <c r="B8" s="794" t="s">
        <v>154</v>
      </c>
      <c r="C8" s="795"/>
      <c r="D8" s="795"/>
      <c r="E8" s="795"/>
      <c r="F8" s="796"/>
      <c r="G8" s="142" t="s">
        <v>0</v>
      </c>
      <c r="H8" s="393" t="s">
        <v>125</v>
      </c>
      <c r="I8" s="393"/>
      <c r="J8" s="393"/>
      <c r="K8" s="393"/>
      <c r="L8" s="144" t="s">
        <v>0</v>
      </c>
      <c r="M8" s="393" t="s">
        <v>126</v>
      </c>
      <c r="N8" s="393"/>
      <c r="O8" s="393"/>
      <c r="P8" s="393"/>
      <c r="Q8" s="144" t="s">
        <v>0</v>
      </c>
      <c r="R8" s="393" t="s">
        <v>127</v>
      </c>
      <c r="S8" s="393"/>
      <c r="T8" s="393"/>
      <c r="U8" s="401"/>
      <c r="V8" s="401"/>
      <c r="W8" s="401"/>
      <c r="X8" s="401"/>
      <c r="Y8" s="402"/>
    </row>
    <row r="9" spans="2:25" ht="23.25" customHeight="1" x14ac:dyDescent="0.2">
      <c r="B9" s="797" t="s">
        <v>362</v>
      </c>
      <c r="C9" s="798"/>
      <c r="D9" s="798"/>
      <c r="E9" s="798"/>
      <c r="F9" s="799"/>
      <c r="G9" s="144" t="s">
        <v>0</v>
      </c>
      <c r="H9" s="375" t="s">
        <v>351</v>
      </c>
      <c r="I9" s="375"/>
      <c r="J9" s="401"/>
      <c r="K9" s="401"/>
      <c r="L9" s="401"/>
      <c r="M9" s="401"/>
      <c r="N9" s="401"/>
      <c r="O9" s="144" t="s">
        <v>0</v>
      </c>
      <c r="P9" s="375" t="s">
        <v>352</v>
      </c>
      <c r="Q9" s="401"/>
      <c r="R9" s="401"/>
      <c r="S9" s="401"/>
      <c r="T9" s="401"/>
      <c r="U9" s="401"/>
      <c r="V9" s="401"/>
      <c r="W9" s="401"/>
      <c r="X9" s="401"/>
      <c r="Y9" s="402"/>
    </row>
    <row r="10" spans="2:25" ht="23.25" customHeight="1" x14ac:dyDescent="0.2">
      <c r="B10" s="807"/>
      <c r="C10" s="788"/>
      <c r="D10" s="788"/>
      <c r="E10" s="788"/>
      <c r="F10" s="808"/>
      <c r="G10" s="144" t="s">
        <v>0</v>
      </c>
      <c r="H10" s="365" t="s">
        <v>353</v>
      </c>
      <c r="I10" s="2"/>
      <c r="J10" s="2"/>
      <c r="K10" s="2"/>
      <c r="L10" s="2"/>
      <c r="M10" s="2"/>
      <c r="N10" s="2"/>
      <c r="O10" s="144" t="s">
        <v>0</v>
      </c>
      <c r="P10" s="365" t="s">
        <v>363</v>
      </c>
      <c r="Q10" s="2"/>
      <c r="R10" s="2"/>
      <c r="S10" s="2"/>
      <c r="T10" s="2"/>
      <c r="U10" s="2"/>
      <c r="V10" s="2"/>
      <c r="W10" s="2"/>
      <c r="X10" s="2"/>
      <c r="Y10" s="88"/>
    </row>
    <row r="11" spans="2:25" ht="23.25" customHeight="1" x14ac:dyDescent="0.2">
      <c r="B11" s="800"/>
      <c r="C11" s="801"/>
      <c r="D11" s="801"/>
      <c r="E11" s="801"/>
      <c r="F11" s="802"/>
      <c r="G11" s="145" t="s">
        <v>0</v>
      </c>
      <c r="H11" s="311" t="s">
        <v>364</v>
      </c>
      <c r="I11" s="395"/>
      <c r="J11" s="395"/>
      <c r="K11" s="395"/>
      <c r="L11" s="395"/>
      <c r="M11" s="395"/>
      <c r="N11" s="395"/>
      <c r="O11" s="395"/>
      <c r="P11" s="395"/>
      <c r="Q11" s="395"/>
      <c r="R11" s="395"/>
      <c r="S11" s="395"/>
      <c r="T11" s="395"/>
      <c r="U11" s="395"/>
      <c r="V11" s="395"/>
      <c r="W11" s="395"/>
      <c r="X11" s="395"/>
      <c r="Y11" s="403"/>
    </row>
    <row r="13" spans="2:25" ht="6" customHeight="1" x14ac:dyDescent="0.2">
      <c r="B13" s="374"/>
      <c r="C13" s="375"/>
      <c r="D13" s="375"/>
      <c r="E13" s="375"/>
      <c r="F13" s="375"/>
      <c r="G13" s="375"/>
      <c r="H13" s="375"/>
      <c r="I13" s="375"/>
      <c r="J13" s="375"/>
      <c r="K13" s="375"/>
      <c r="L13" s="375"/>
      <c r="M13" s="375"/>
      <c r="N13" s="375"/>
      <c r="O13" s="375"/>
      <c r="P13" s="375"/>
      <c r="Q13" s="375"/>
      <c r="R13" s="375"/>
      <c r="S13" s="375"/>
      <c r="T13" s="375"/>
      <c r="U13" s="374"/>
      <c r="V13" s="375"/>
      <c r="W13" s="375"/>
      <c r="X13" s="375"/>
      <c r="Y13" s="376"/>
    </row>
    <row r="14" spans="2:25" x14ac:dyDescent="0.2">
      <c r="B14" s="373" t="s">
        <v>365</v>
      </c>
      <c r="U14" s="373"/>
      <c r="V14" s="129" t="s">
        <v>132</v>
      </c>
      <c r="W14" s="129" t="s">
        <v>133</v>
      </c>
      <c r="X14" s="129" t="s">
        <v>134</v>
      </c>
      <c r="Y14" s="372"/>
    </row>
    <row r="15" spans="2:25" ht="6.75" customHeight="1" x14ac:dyDescent="0.2">
      <c r="B15" s="373"/>
      <c r="U15" s="373"/>
      <c r="Y15" s="372"/>
    </row>
    <row r="16" spans="2:25" ht="18" customHeight="1" x14ac:dyDescent="0.2">
      <c r="B16" s="373"/>
      <c r="C16" s="365" t="s">
        <v>1124</v>
      </c>
      <c r="U16" s="91"/>
      <c r="V16" s="144"/>
      <c r="W16" s="144"/>
      <c r="X16" s="144"/>
      <c r="Y16" s="88"/>
    </row>
    <row r="17" spans="2:25" ht="6.75" customHeight="1" x14ac:dyDescent="0.2">
      <c r="B17" s="373"/>
      <c r="U17" s="366"/>
      <c r="V17" s="325"/>
      <c r="W17" s="325"/>
      <c r="X17" s="325"/>
      <c r="Y17" s="367"/>
    </row>
    <row r="18" spans="2:25" ht="14.25" customHeight="1" x14ac:dyDescent="0.2">
      <c r="B18" s="373"/>
      <c r="C18" s="365" t="s">
        <v>366</v>
      </c>
      <c r="D18" s="794" t="s">
        <v>367</v>
      </c>
      <c r="E18" s="795"/>
      <c r="F18" s="795"/>
      <c r="G18" s="795"/>
      <c r="H18" s="796"/>
      <c r="I18" s="330" t="s">
        <v>368</v>
      </c>
      <c r="J18" s="361"/>
      <c r="K18" s="361"/>
      <c r="L18" s="795"/>
      <c r="M18" s="795"/>
      <c r="N18" s="795"/>
      <c r="O18" s="302" t="s">
        <v>219</v>
      </c>
      <c r="U18" s="366"/>
      <c r="V18" s="325"/>
      <c r="W18" s="325"/>
      <c r="X18" s="325"/>
      <c r="Y18" s="367"/>
    </row>
    <row r="19" spans="2:25" ht="7.5" customHeight="1" x14ac:dyDescent="0.2">
      <c r="B19" s="373"/>
      <c r="U19" s="366"/>
      <c r="V19" s="325"/>
      <c r="W19" s="325"/>
      <c r="X19" s="325"/>
      <c r="Y19" s="367"/>
    </row>
    <row r="20" spans="2:25" ht="18" customHeight="1" x14ac:dyDescent="0.2">
      <c r="B20" s="373"/>
      <c r="C20" s="365" t="s">
        <v>1125</v>
      </c>
      <c r="U20" s="366"/>
      <c r="V20" s="325"/>
      <c r="W20" s="325"/>
      <c r="X20" s="325"/>
      <c r="Y20" s="367"/>
    </row>
    <row r="21" spans="2:25" ht="6.75" customHeight="1" x14ac:dyDescent="0.2">
      <c r="B21" s="373"/>
      <c r="U21" s="366"/>
      <c r="V21" s="325"/>
      <c r="W21" s="325"/>
      <c r="X21" s="325"/>
      <c r="Y21" s="367"/>
    </row>
    <row r="22" spans="2:25" ht="14.25" customHeight="1" x14ac:dyDescent="0.2">
      <c r="B22" s="373"/>
      <c r="C22" s="365" t="s">
        <v>366</v>
      </c>
      <c r="D22" s="794" t="s">
        <v>369</v>
      </c>
      <c r="E22" s="795"/>
      <c r="F22" s="795"/>
      <c r="G22" s="795"/>
      <c r="H22" s="796"/>
      <c r="I22" s="330" t="s">
        <v>368</v>
      </c>
      <c r="J22" s="361"/>
      <c r="K22" s="361"/>
      <c r="L22" s="795"/>
      <c r="M22" s="795"/>
      <c r="N22" s="795"/>
      <c r="O22" s="302" t="s">
        <v>219</v>
      </c>
      <c r="U22" s="366"/>
      <c r="V22" s="325"/>
      <c r="W22" s="325"/>
      <c r="X22" s="325"/>
      <c r="Y22" s="367"/>
    </row>
    <row r="23" spans="2:25" ht="7.5" customHeight="1" x14ac:dyDescent="0.2">
      <c r="B23" s="373"/>
      <c r="U23" s="366"/>
      <c r="V23" s="325"/>
      <c r="W23" s="325"/>
      <c r="X23" s="325"/>
      <c r="Y23" s="367"/>
    </row>
    <row r="24" spans="2:25" ht="18" customHeight="1" x14ac:dyDescent="0.2">
      <c r="B24" s="373"/>
      <c r="C24" s="365" t="s">
        <v>1126</v>
      </c>
      <c r="U24" s="91"/>
      <c r="V24" s="144" t="s">
        <v>0</v>
      </c>
      <c r="W24" s="144" t="s">
        <v>133</v>
      </c>
      <c r="X24" s="144" t="s">
        <v>0</v>
      </c>
      <c r="Y24" s="88"/>
    </row>
    <row r="25" spans="2:25" ht="18" customHeight="1" x14ac:dyDescent="0.2">
      <c r="B25" s="373"/>
      <c r="C25" s="365" t="s">
        <v>370</v>
      </c>
      <c r="U25" s="91"/>
      <c r="V25" s="2"/>
      <c r="W25" s="2"/>
      <c r="X25" s="2"/>
      <c r="Y25" s="88"/>
    </row>
    <row r="26" spans="2:25" ht="18" customHeight="1" x14ac:dyDescent="0.2">
      <c r="B26" s="373"/>
      <c r="C26" s="365" t="s">
        <v>1127</v>
      </c>
      <c r="T26" s="365" t="s">
        <v>371</v>
      </c>
      <c r="U26" s="91"/>
      <c r="V26" s="144" t="s">
        <v>0</v>
      </c>
      <c r="W26" s="144" t="s">
        <v>133</v>
      </c>
      <c r="X26" s="144" t="s">
        <v>0</v>
      </c>
      <c r="Y26" s="88"/>
    </row>
    <row r="27" spans="2:25" ht="18" customHeight="1" x14ac:dyDescent="0.2">
      <c r="B27" s="373"/>
      <c r="C27" s="365" t="s">
        <v>1128</v>
      </c>
      <c r="U27" s="91"/>
      <c r="V27" s="144" t="s">
        <v>0</v>
      </c>
      <c r="W27" s="144" t="s">
        <v>133</v>
      </c>
      <c r="X27" s="144" t="s">
        <v>0</v>
      </c>
      <c r="Y27" s="88"/>
    </row>
    <row r="28" spans="2:25" ht="18" customHeight="1" x14ac:dyDescent="0.2">
      <c r="B28" s="373"/>
      <c r="C28" s="365" t="s">
        <v>372</v>
      </c>
      <c r="U28" s="91"/>
      <c r="V28" s="2"/>
      <c r="W28" s="2"/>
      <c r="X28" s="2"/>
      <c r="Y28" s="88"/>
    </row>
    <row r="29" spans="2:25" ht="18" customHeight="1" x14ac:dyDescent="0.2">
      <c r="B29" s="373"/>
      <c r="C29" s="365" t="s">
        <v>1129</v>
      </c>
      <c r="U29" s="91"/>
      <c r="V29" s="144" t="s">
        <v>0</v>
      </c>
      <c r="W29" s="144" t="s">
        <v>133</v>
      </c>
      <c r="X29" s="144" t="s">
        <v>0</v>
      </c>
      <c r="Y29" s="88"/>
    </row>
    <row r="30" spans="2:25" ht="18" customHeight="1" x14ac:dyDescent="0.2">
      <c r="B30" s="373"/>
      <c r="C30" s="365" t="s">
        <v>1130</v>
      </c>
      <c r="U30" s="91"/>
      <c r="V30" s="144" t="s">
        <v>0</v>
      </c>
      <c r="W30" s="144" t="s">
        <v>133</v>
      </c>
      <c r="X30" s="144" t="s">
        <v>0</v>
      </c>
      <c r="Y30" s="88"/>
    </row>
    <row r="31" spans="2:25" ht="18" customHeight="1" x14ac:dyDescent="0.2">
      <c r="B31" s="373"/>
      <c r="C31" s="365" t="s">
        <v>373</v>
      </c>
      <c r="U31" s="91"/>
      <c r="V31" s="2"/>
      <c r="W31" s="2"/>
      <c r="X31" s="2"/>
      <c r="Y31" s="88"/>
    </row>
    <row r="32" spans="2:25" ht="18" customHeight="1" x14ac:dyDescent="0.2">
      <c r="B32" s="373"/>
      <c r="C32" s="365" t="s">
        <v>1230</v>
      </c>
      <c r="U32" s="91"/>
      <c r="V32" s="144" t="s">
        <v>0</v>
      </c>
      <c r="W32" s="144" t="s">
        <v>133</v>
      </c>
      <c r="X32" s="144" t="s">
        <v>0</v>
      </c>
      <c r="Y32" s="88"/>
    </row>
    <row r="33" spans="2:25" ht="18" customHeight="1" x14ac:dyDescent="0.2">
      <c r="B33" s="373"/>
      <c r="C33" s="365" t="s">
        <v>1131</v>
      </c>
      <c r="U33" s="91"/>
      <c r="V33" s="144"/>
      <c r="W33" s="144"/>
      <c r="X33" s="144"/>
      <c r="Y33" s="88"/>
    </row>
    <row r="34" spans="2:25" ht="18" customHeight="1" x14ac:dyDescent="0.2">
      <c r="B34" s="373"/>
      <c r="C34" s="365" t="s">
        <v>1132</v>
      </c>
      <c r="U34" s="91"/>
      <c r="V34" s="144"/>
      <c r="W34" s="144"/>
      <c r="X34" s="144"/>
      <c r="Y34" s="88"/>
    </row>
    <row r="35" spans="2:25" ht="18" customHeight="1" x14ac:dyDescent="0.2">
      <c r="B35" s="373"/>
      <c r="C35" s="365" t="s">
        <v>1231</v>
      </c>
      <c r="U35" s="91"/>
      <c r="V35" s="144" t="s">
        <v>0</v>
      </c>
      <c r="W35" s="144" t="s">
        <v>133</v>
      </c>
      <c r="X35" s="144" t="s">
        <v>0</v>
      </c>
      <c r="Y35" s="88"/>
    </row>
    <row r="36" spans="2:25" ht="18" customHeight="1" x14ac:dyDescent="0.2">
      <c r="B36" s="373"/>
      <c r="C36" s="365" t="s">
        <v>1133</v>
      </c>
      <c r="U36" s="91"/>
      <c r="V36" s="2"/>
      <c r="W36" s="2"/>
      <c r="X36" s="2"/>
      <c r="Y36" s="88"/>
    </row>
    <row r="37" spans="2:25" ht="18" customHeight="1" x14ac:dyDescent="0.2">
      <c r="B37" s="373"/>
      <c r="D37" s="365" t="s">
        <v>1134</v>
      </c>
      <c r="U37" s="91"/>
      <c r="V37" s="144" t="s">
        <v>0</v>
      </c>
      <c r="W37" s="144" t="s">
        <v>133</v>
      </c>
      <c r="X37" s="144" t="s">
        <v>0</v>
      </c>
      <c r="Y37" s="88"/>
    </row>
    <row r="38" spans="2:25" ht="18" customHeight="1" x14ac:dyDescent="0.2">
      <c r="B38" s="373"/>
      <c r="D38" s="365" t="s">
        <v>1135</v>
      </c>
      <c r="U38" s="91"/>
      <c r="V38" s="144" t="s">
        <v>0</v>
      </c>
      <c r="W38" s="144" t="s">
        <v>133</v>
      </c>
      <c r="X38" s="144" t="s">
        <v>0</v>
      </c>
      <c r="Y38" s="88"/>
    </row>
    <row r="39" spans="2:25" ht="18" customHeight="1" x14ac:dyDescent="0.2">
      <c r="B39" s="373"/>
      <c r="C39" s="365" t="s">
        <v>1136</v>
      </c>
      <c r="U39" s="91"/>
      <c r="V39" s="415"/>
      <c r="W39" s="325" t="s">
        <v>133</v>
      </c>
      <c r="X39" s="415"/>
      <c r="Y39" s="88"/>
    </row>
    <row r="40" spans="2:25" ht="18" customHeight="1" x14ac:dyDescent="0.2">
      <c r="B40" s="373"/>
      <c r="C40" s="365" t="s">
        <v>374</v>
      </c>
      <c r="U40" s="91"/>
      <c r="V40" s="2"/>
      <c r="W40" s="2"/>
      <c r="X40" s="2"/>
      <c r="Y40" s="88"/>
    </row>
    <row r="41" spans="2:25" ht="18" customHeight="1" x14ac:dyDescent="0.2">
      <c r="B41" s="373"/>
      <c r="C41" s="365" t="s">
        <v>1137</v>
      </c>
      <c r="U41" s="91"/>
      <c r="V41" s="144" t="s">
        <v>0</v>
      </c>
      <c r="W41" s="144" t="s">
        <v>133</v>
      </c>
      <c r="X41" s="144" t="s">
        <v>0</v>
      </c>
      <c r="Y41" s="88"/>
    </row>
    <row r="42" spans="2:25" ht="18" customHeight="1" x14ac:dyDescent="0.2">
      <c r="B42" s="373"/>
      <c r="C42" s="365" t="s">
        <v>375</v>
      </c>
      <c r="U42" s="366"/>
      <c r="V42" s="325"/>
      <c r="W42" s="325"/>
      <c r="X42" s="325"/>
      <c r="Y42" s="367"/>
    </row>
    <row r="43" spans="2:25" ht="18" customHeight="1" x14ac:dyDescent="0.2">
      <c r="B43" s="373"/>
      <c r="C43" s="365" t="s">
        <v>1138</v>
      </c>
      <c r="U43" s="91"/>
      <c r="V43" s="144" t="s">
        <v>0</v>
      </c>
      <c r="W43" s="144" t="s">
        <v>133</v>
      </c>
      <c r="X43" s="144" t="s">
        <v>0</v>
      </c>
      <c r="Y43" s="88"/>
    </row>
    <row r="44" spans="2:25" ht="18" customHeight="1" x14ac:dyDescent="0.2">
      <c r="B44" s="373"/>
      <c r="C44" s="365" t="s">
        <v>376</v>
      </c>
      <c r="U44" s="366"/>
      <c r="V44" s="325"/>
      <c r="W44" s="325"/>
      <c r="X44" s="325"/>
      <c r="Y44" s="367"/>
    </row>
    <row r="45" spans="2:25" ht="18" customHeight="1" x14ac:dyDescent="0.2">
      <c r="B45" s="373"/>
      <c r="C45" s="365" t="s">
        <v>1139</v>
      </c>
      <c r="U45" s="366"/>
      <c r="V45" s="325"/>
      <c r="W45" s="325"/>
      <c r="X45" s="325"/>
      <c r="Y45" s="367"/>
    </row>
    <row r="46" spans="2:25" ht="15" customHeight="1" x14ac:dyDescent="0.2">
      <c r="B46" s="373"/>
      <c r="U46" s="373"/>
      <c r="Y46" s="372"/>
    </row>
    <row r="47" spans="2:25" ht="15" customHeight="1" x14ac:dyDescent="0.2">
      <c r="B47" s="373" t="s">
        <v>377</v>
      </c>
      <c r="U47" s="366"/>
      <c r="V47" s="129" t="s">
        <v>132</v>
      </c>
      <c r="W47" s="129" t="s">
        <v>133</v>
      </c>
      <c r="X47" s="129" t="s">
        <v>134</v>
      </c>
      <c r="Y47" s="367"/>
    </row>
    <row r="48" spans="2:25" ht="6.75" customHeight="1" x14ac:dyDescent="0.2">
      <c r="B48" s="373"/>
      <c r="U48" s="366"/>
      <c r="V48" s="325"/>
      <c r="W48" s="325"/>
      <c r="X48" s="325"/>
      <c r="Y48" s="367"/>
    </row>
    <row r="49" spans="2:25" ht="18" customHeight="1" x14ac:dyDescent="0.2">
      <c r="B49" s="373"/>
      <c r="C49" s="365" t="s">
        <v>378</v>
      </c>
      <c r="U49" s="91"/>
      <c r="V49" s="144" t="s">
        <v>0</v>
      </c>
      <c r="W49" s="144" t="s">
        <v>133</v>
      </c>
      <c r="X49" s="144" t="s">
        <v>0</v>
      </c>
      <c r="Y49" s="88"/>
    </row>
    <row r="50" spans="2:25" ht="18" customHeight="1" x14ac:dyDescent="0.2">
      <c r="B50" s="373"/>
      <c r="C50" s="365" t="s">
        <v>379</v>
      </c>
      <c r="U50" s="373"/>
      <c r="Y50" s="372"/>
    </row>
    <row r="51" spans="2:25" ht="18" customHeight="1" x14ac:dyDescent="0.2">
      <c r="B51" s="373"/>
      <c r="C51" s="365" t="s">
        <v>1140</v>
      </c>
      <c r="U51" s="91"/>
      <c r="V51" s="144" t="s">
        <v>0</v>
      </c>
      <c r="W51" s="144" t="s">
        <v>133</v>
      </c>
      <c r="X51" s="144" t="s">
        <v>0</v>
      </c>
      <c r="Y51" s="88"/>
    </row>
    <row r="52" spans="2:25" ht="18" customHeight="1" x14ac:dyDescent="0.2">
      <c r="B52" s="373"/>
      <c r="D52" s="803" t="s">
        <v>380</v>
      </c>
      <c r="E52" s="803"/>
      <c r="F52" s="803"/>
      <c r="G52" s="803"/>
      <c r="H52" s="803"/>
      <c r="I52" s="803"/>
      <c r="J52" s="803"/>
      <c r="K52" s="803"/>
      <c r="L52" s="803"/>
      <c r="M52" s="803"/>
      <c r="N52" s="803"/>
      <c r="O52" s="803"/>
      <c r="P52" s="803"/>
      <c r="Q52" s="803"/>
      <c r="R52" s="803"/>
      <c r="S52" s="803"/>
      <c r="T52" s="844"/>
      <c r="U52" s="91"/>
      <c r="V52" s="144"/>
      <c r="W52" s="144"/>
      <c r="X52" s="144"/>
      <c r="Y52" s="88"/>
    </row>
    <row r="53" spans="2:25" ht="18" customHeight="1" x14ac:dyDescent="0.2">
      <c r="B53" s="373"/>
      <c r="D53" s="803" t="s">
        <v>381</v>
      </c>
      <c r="E53" s="803"/>
      <c r="F53" s="803"/>
      <c r="G53" s="803"/>
      <c r="H53" s="803"/>
      <c r="I53" s="803"/>
      <c r="J53" s="803"/>
      <c r="K53" s="803"/>
      <c r="L53" s="803"/>
      <c r="M53" s="803"/>
      <c r="N53" s="803"/>
      <c r="O53" s="803"/>
      <c r="P53" s="803"/>
      <c r="Q53" s="803"/>
      <c r="R53" s="803"/>
      <c r="S53" s="803"/>
      <c r="T53" s="844"/>
      <c r="U53" s="91"/>
      <c r="V53" s="144"/>
      <c r="W53" s="144"/>
      <c r="X53" s="144"/>
      <c r="Y53" s="88"/>
    </row>
    <row r="54" spans="2:25" ht="18" customHeight="1" x14ac:dyDescent="0.2">
      <c r="B54" s="373"/>
      <c r="D54" s="803" t="s">
        <v>382</v>
      </c>
      <c r="E54" s="803"/>
      <c r="F54" s="803"/>
      <c r="G54" s="803"/>
      <c r="H54" s="803"/>
      <c r="I54" s="803"/>
      <c r="J54" s="803"/>
      <c r="K54" s="803"/>
      <c r="L54" s="803"/>
      <c r="M54" s="803"/>
      <c r="N54" s="803"/>
      <c r="O54" s="803"/>
      <c r="P54" s="803"/>
      <c r="Q54" s="803"/>
      <c r="R54" s="803"/>
      <c r="S54" s="803"/>
      <c r="T54" s="844"/>
      <c r="U54" s="91"/>
      <c r="V54" s="144"/>
      <c r="W54" s="144"/>
      <c r="X54" s="144"/>
      <c r="Y54" s="88"/>
    </row>
    <row r="55" spans="2:25" ht="18" customHeight="1" x14ac:dyDescent="0.2">
      <c r="B55" s="373"/>
      <c r="D55" s="803" t="s">
        <v>383</v>
      </c>
      <c r="E55" s="803"/>
      <c r="F55" s="803"/>
      <c r="G55" s="803"/>
      <c r="H55" s="803"/>
      <c r="I55" s="803"/>
      <c r="J55" s="803"/>
      <c r="K55" s="803"/>
      <c r="L55" s="803"/>
      <c r="M55" s="803"/>
      <c r="N55" s="803"/>
      <c r="O55" s="803"/>
      <c r="P55" s="803"/>
      <c r="Q55" s="803"/>
      <c r="R55" s="803"/>
      <c r="S55" s="803"/>
      <c r="T55" s="844"/>
      <c r="U55" s="91"/>
      <c r="V55" s="144"/>
      <c r="W55" s="144"/>
      <c r="X55" s="144"/>
      <c r="Y55" s="88"/>
    </row>
    <row r="56" spans="2:25" ht="18" customHeight="1" x14ac:dyDescent="0.2">
      <c r="B56" s="373"/>
      <c r="D56" s="803" t="s">
        <v>384</v>
      </c>
      <c r="E56" s="803"/>
      <c r="F56" s="803"/>
      <c r="G56" s="803"/>
      <c r="H56" s="803"/>
      <c r="I56" s="803"/>
      <c r="J56" s="803"/>
      <c r="K56" s="803"/>
      <c r="L56" s="803"/>
      <c r="M56" s="803"/>
      <c r="N56" s="803"/>
      <c r="O56" s="803"/>
      <c r="P56" s="803"/>
      <c r="Q56" s="803"/>
      <c r="R56" s="803"/>
      <c r="S56" s="803"/>
      <c r="T56" s="844"/>
      <c r="U56" s="91"/>
      <c r="V56" s="144"/>
      <c r="W56" s="144"/>
      <c r="X56" s="144"/>
      <c r="Y56" s="88"/>
    </row>
    <row r="57" spans="2:25" ht="18" customHeight="1" x14ac:dyDescent="0.2">
      <c r="B57" s="373"/>
      <c r="C57" s="365" t="s">
        <v>385</v>
      </c>
      <c r="U57" s="91"/>
      <c r="V57" s="144" t="s">
        <v>0</v>
      </c>
      <c r="W57" s="144" t="s">
        <v>133</v>
      </c>
      <c r="X57" s="144" t="s">
        <v>0</v>
      </c>
      <c r="Y57" s="88"/>
    </row>
    <row r="58" spans="2:25" ht="8.25" customHeight="1" x14ac:dyDescent="0.2">
      <c r="B58" s="377"/>
      <c r="C58" s="311"/>
      <c r="D58" s="311"/>
      <c r="E58" s="311"/>
      <c r="F58" s="311"/>
      <c r="G58" s="311"/>
      <c r="H58" s="311"/>
      <c r="I58" s="311"/>
      <c r="J58" s="311"/>
      <c r="K58" s="311"/>
      <c r="L58" s="311"/>
      <c r="M58" s="311"/>
      <c r="N58" s="311"/>
      <c r="O58" s="311"/>
      <c r="P58" s="311"/>
      <c r="Q58" s="311"/>
      <c r="R58" s="311"/>
      <c r="S58" s="311"/>
      <c r="T58" s="311"/>
      <c r="U58" s="800"/>
      <c r="V58" s="801"/>
      <c r="W58" s="801"/>
      <c r="X58" s="801"/>
      <c r="Y58" s="802"/>
    </row>
    <row r="59" spans="2:25" x14ac:dyDescent="0.2">
      <c r="B59" s="365" t="s">
        <v>386</v>
      </c>
    </row>
    <row r="60" spans="2:25" ht="14.25" customHeight="1" x14ac:dyDescent="0.2">
      <c r="B60" s="365" t="s">
        <v>387</v>
      </c>
    </row>
    <row r="61" spans="2:25" ht="9" customHeight="1" x14ac:dyDescent="0.2">
      <c r="B61" s="374"/>
      <c r="C61" s="375"/>
      <c r="D61" s="375"/>
      <c r="E61" s="375"/>
      <c r="F61" s="375"/>
      <c r="G61" s="375"/>
      <c r="H61" s="375"/>
      <c r="I61" s="375"/>
      <c r="J61" s="375"/>
      <c r="K61" s="375"/>
      <c r="L61" s="375"/>
      <c r="M61" s="375"/>
      <c r="N61" s="375"/>
      <c r="O61" s="375"/>
      <c r="P61" s="375"/>
      <c r="Q61" s="375"/>
      <c r="R61" s="375"/>
      <c r="S61" s="375"/>
      <c r="T61" s="375"/>
      <c r="U61" s="374"/>
      <c r="V61" s="375"/>
      <c r="W61" s="375"/>
      <c r="X61" s="375"/>
      <c r="Y61" s="376"/>
    </row>
    <row r="62" spans="2:25" x14ac:dyDescent="0.2">
      <c r="B62" s="373" t="s">
        <v>388</v>
      </c>
      <c r="U62" s="373"/>
      <c r="V62" s="129" t="s">
        <v>132</v>
      </c>
      <c r="W62" s="129" t="s">
        <v>133</v>
      </c>
      <c r="X62" s="129" t="s">
        <v>134</v>
      </c>
      <c r="Y62" s="372"/>
    </row>
    <row r="63" spans="2:25" ht="6.75" customHeight="1" x14ac:dyDescent="0.2">
      <c r="B63" s="373"/>
      <c r="U63" s="373"/>
      <c r="Y63" s="372"/>
    </row>
    <row r="64" spans="2:25" ht="18" customHeight="1" x14ac:dyDescent="0.2">
      <c r="B64" s="373"/>
      <c r="C64" s="365" t="s">
        <v>389</v>
      </c>
      <c r="U64" s="91"/>
      <c r="V64" s="144" t="s">
        <v>0</v>
      </c>
      <c r="W64" s="144" t="s">
        <v>133</v>
      </c>
      <c r="X64" s="144" t="s">
        <v>0</v>
      </c>
      <c r="Y64" s="88"/>
    </row>
    <row r="65" spans="2:25" ht="18" customHeight="1" x14ac:dyDescent="0.2">
      <c r="B65" s="373"/>
      <c r="C65" s="365" t="s">
        <v>390</v>
      </c>
      <c r="U65" s="373"/>
      <c r="Y65" s="372"/>
    </row>
    <row r="66" spans="2:25" ht="18" customHeight="1" x14ac:dyDescent="0.2">
      <c r="B66" s="373"/>
      <c r="C66" s="365" t="s">
        <v>391</v>
      </c>
      <c r="U66" s="373"/>
      <c r="Y66" s="372"/>
    </row>
    <row r="67" spans="2:25" ht="6" customHeight="1" x14ac:dyDescent="0.2">
      <c r="B67" s="377"/>
      <c r="C67" s="311"/>
      <c r="D67" s="311"/>
      <c r="E67" s="311"/>
      <c r="F67" s="311"/>
      <c r="G67" s="311"/>
      <c r="H67" s="311"/>
      <c r="I67" s="311"/>
      <c r="J67" s="311"/>
      <c r="K67" s="311"/>
      <c r="L67" s="311"/>
      <c r="M67" s="311"/>
      <c r="N67" s="311"/>
      <c r="O67" s="311"/>
      <c r="P67" s="311"/>
      <c r="Q67" s="311"/>
      <c r="R67" s="311"/>
      <c r="S67" s="311"/>
      <c r="T67" s="311"/>
      <c r="U67" s="377"/>
      <c r="V67" s="311"/>
      <c r="W67" s="311"/>
      <c r="X67" s="311"/>
      <c r="Y67" s="378"/>
    </row>
    <row r="122" spans="3:7" x14ac:dyDescent="0.2">
      <c r="C122" s="311"/>
      <c r="D122" s="311"/>
      <c r="E122" s="311"/>
      <c r="F122" s="311"/>
      <c r="G122" s="311"/>
    </row>
    <row r="123" spans="3:7" x14ac:dyDescent="0.2">
      <c r="C123" s="375"/>
    </row>
  </sheetData>
  <mergeCells count="18">
    <mergeCell ref="U58:Y58"/>
    <mergeCell ref="B8:F8"/>
    <mergeCell ref="B9:F11"/>
    <mergeCell ref="D18:H18"/>
    <mergeCell ref="L18:N18"/>
    <mergeCell ref="D22:H22"/>
    <mergeCell ref="L22:N22"/>
    <mergeCell ref="D52:T52"/>
    <mergeCell ref="D53:T53"/>
    <mergeCell ref="D54:T54"/>
    <mergeCell ref="D55:T55"/>
    <mergeCell ref="D56:T56"/>
    <mergeCell ref="Q3:R3"/>
    <mergeCell ref="T3:U3"/>
    <mergeCell ref="W3:X3"/>
    <mergeCell ref="B5:Y5"/>
    <mergeCell ref="B7:F7"/>
    <mergeCell ref="G7:Y7"/>
  </mergeCells>
  <phoneticPr fontId="3"/>
  <dataValidations count="1">
    <dataValidation type="list" allowBlank="1" showInputMessage="1" showErrorMessage="1" sqref="G8:G11 O9:O10 L8 Q8 X64 V24 X24 V26:V27 X26:X27 V29:V30 X29:X30 V32:V35 X32:X35 V37:V38 X37:X38 V41 X41 V43 X43 V49 X49 V64 X16 V16 X51:X57 V51:V57" xr:uid="{00000000-0002-0000-3F00-000000000000}">
      <formula1>"□,■"</formula1>
    </dataValidation>
  </dataValidations>
  <pageMargins left="0.7" right="0.7" top="0.75" bottom="0.75" header="0.3" footer="0.3"/>
  <pageSetup paperSize="9" scale="75" orientation="portrait" r:id="rId1"/>
  <rowBreaks count="1" manualBreakCount="1">
    <brk id="69"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B1:Y122"/>
  <sheetViews>
    <sheetView view="pageBreakPreview" zoomScaleNormal="100" zoomScaleSheetLayoutView="100" workbookViewId="0">
      <selection activeCell="AI14" sqref="AI14"/>
    </sheetView>
  </sheetViews>
  <sheetFormatPr defaultColWidth="4" defaultRowHeight="13.2" x14ac:dyDescent="0.2"/>
  <cols>
    <col min="1" max="1" width="2.109375" style="365" customWidth="1"/>
    <col min="2" max="2" width="1.6640625" style="365" customWidth="1"/>
    <col min="3" max="19" width="3.88671875" style="365" customWidth="1"/>
    <col min="20" max="20" width="7.77734375" style="365" customWidth="1"/>
    <col min="21" max="25" width="3.21875" style="365" customWidth="1"/>
    <col min="26" max="26" width="2.109375" style="365" customWidth="1"/>
    <col min="27" max="16384" width="4" style="365"/>
  </cols>
  <sheetData>
    <row r="1" spans="2:25" ht="6.75" customHeight="1" x14ac:dyDescent="0.2"/>
    <row r="2" spans="2:25" x14ac:dyDescent="0.2">
      <c r="B2" s="365" t="s">
        <v>1195</v>
      </c>
    </row>
    <row r="3" spans="2:25" ht="15.75" customHeight="1" x14ac:dyDescent="0.2">
      <c r="P3" s="336" t="s">
        <v>10</v>
      </c>
      <c r="Q3" s="788"/>
      <c r="R3" s="788"/>
      <c r="S3" s="325" t="s">
        <v>11</v>
      </c>
      <c r="T3" s="788"/>
      <c r="U3" s="788"/>
      <c r="V3" s="325" t="s">
        <v>88</v>
      </c>
      <c r="W3" s="788"/>
      <c r="X3" s="788"/>
      <c r="Y3" s="325" t="s">
        <v>89</v>
      </c>
    </row>
    <row r="4" spans="2:25" ht="10.5" customHeight="1" x14ac:dyDescent="0.2"/>
    <row r="5" spans="2:25" ht="27.75" customHeight="1" x14ac:dyDescent="0.2">
      <c r="B5" s="825" t="s">
        <v>1174</v>
      </c>
      <c r="C5" s="825"/>
      <c r="D5" s="825"/>
      <c r="E5" s="825"/>
      <c r="F5" s="825"/>
      <c r="G5" s="825"/>
      <c r="H5" s="825"/>
      <c r="I5" s="825"/>
      <c r="J5" s="825"/>
      <c r="K5" s="825"/>
      <c r="L5" s="825"/>
      <c r="M5" s="825"/>
      <c r="N5" s="825"/>
      <c r="O5" s="825"/>
      <c r="P5" s="825"/>
      <c r="Q5" s="825"/>
      <c r="R5" s="825"/>
      <c r="S5" s="825"/>
      <c r="T5" s="825"/>
      <c r="U5" s="825"/>
      <c r="V5" s="825"/>
      <c r="W5" s="825"/>
      <c r="X5" s="825"/>
      <c r="Y5" s="825"/>
    </row>
    <row r="7" spans="2:25" ht="23.25" customHeight="1" x14ac:dyDescent="0.2">
      <c r="B7" s="794" t="s">
        <v>1175</v>
      </c>
      <c r="C7" s="794"/>
      <c r="D7" s="794"/>
      <c r="E7" s="794"/>
      <c r="F7" s="794"/>
      <c r="G7" s="794"/>
      <c r="H7" s="794"/>
      <c r="I7" s="794"/>
      <c r="J7" s="794"/>
      <c r="K7" s="794"/>
      <c r="L7" s="794"/>
      <c r="M7" s="794"/>
      <c r="N7" s="794"/>
      <c r="O7" s="794"/>
      <c r="P7" s="794"/>
      <c r="Q7" s="794"/>
      <c r="R7" s="794"/>
      <c r="S7" s="794"/>
      <c r="T7" s="794"/>
      <c r="U7" s="794"/>
      <c r="V7" s="794"/>
      <c r="W7" s="794"/>
      <c r="X7" s="794"/>
      <c r="Y7" s="789"/>
    </row>
    <row r="8" spans="2:25" ht="23.25" customHeight="1" x14ac:dyDescent="0.2">
      <c r="B8" s="789" t="s">
        <v>1176</v>
      </c>
      <c r="C8" s="789"/>
      <c r="D8" s="789"/>
      <c r="E8" s="789"/>
      <c r="F8" s="789"/>
      <c r="G8" s="789"/>
      <c r="H8" s="789"/>
      <c r="I8" s="898"/>
      <c r="J8" s="898"/>
      <c r="K8" s="898"/>
      <c r="L8" s="898"/>
      <c r="M8" s="898"/>
      <c r="N8" s="898"/>
      <c r="O8" s="898"/>
      <c r="P8" s="898"/>
      <c r="Q8" s="898"/>
      <c r="R8" s="898"/>
      <c r="S8" s="898"/>
      <c r="T8" s="898"/>
      <c r="U8" s="898"/>
      <c r="V8" s="898"/>
      <c r="W8" s="898"/>
      <c r="X8" s="898"/>
      <c r="Y8" s="898"/>
    </row>
    <row r="9" spans="2:25" ht="23.25" customHeight="1" x14ac:dyDescent="0.2">
      <c r="B9" s="789" t="s">
        <v>1177</v>
      </c>
      <c r="C9" s="789"/>
      <c r="D9" s="789"/>
      <c r="E9" s="789"/>
      <c r="F9" s="789"/>
      <c r="G9" s="789"/>
      <c r="H9" s="789"/>
      <c r="I9" s="142" t="s">
        <v>0</v>
      </c>
      <c r="J9" s="393" t="s">
        <v>125</v>
      </c>
      <c r="K9" s="393"/>
      <c r="L9" s="393"/>
      <c r="M9" s="393"/>
      <c r="N9" s="143" t="s">
        <v>0</v>
      </c>
      <c r="O9" s="393" t="s">
        <v>126</v>
      </c>
      <c r="P9" s="393"/>
      <c r="Q9" s="393"/>
      <c r="R9" s="393"/>
      <c r="S9" s="143" t="s">
        <v>0</v>
      </c>
      <c r="T9" s="393" t="s">
        <v>127</v>
      </c>
      <c r="U9" s="393"/>
      <c r="V9" s="393"/>
      <c r="W9" s="393"/>
      <c r="X9" s="393"/>
      <c r="Y9" s="399"/>
    </row>
    <row r="11" spans="2:25" ht="6" customHeight="1" x14ac:dyDescent="0.2">
      <c r="B11" s="374"/>
      <c r="C11" s="375"/>
      <c r="D11" s="375"/>
      <c r="E11" s="375"/>
      <c r="F11" s="375"/>
      <c r="G11" s="375"/>
      <c r="H11" s="375"/>
      <c r="I11" s="375"/>
      <c r="J11" s="375"/>
      <c r="K11" s="375"/>
      <c r="L11" s="375"/>
      <c r="M11" s="375"/>
      <c r="N11" s="375"/>
      <c r="O11" s="375"/>
      <c r="P11" s="375"/>
      <c r="Q11" s="375"/>
      <c r="R11" s="375"/>
      <c r="S11" s="375"/>
      <c r="T11" s="375"/>
      <c r="U11" s="374"/>
      <c r="V11" s="375"/>
      <c r="W11" s="375"/>
      <c r="X11" s="375"/>
      <c r="Y11" s="376"/>
    </row>
    <row r="12" spans="2:25" x14ac:dyDescent="0.2">
      <c r="B12" s="373" t="s">
        <v>1178</v>
      </c>
      <c r="U12" s="373"/>
      <c r="V12" s="129" t="s">
        <v>132</v>
      </c>
      <c r="W12" s="129" t="s">
        <v>133</v>
      </c>
      <c r="X12" s="129" t="s">
        <v>134</v>
      </c>
      <c r="Y12" s="372"/>
    </row>
    <row r="13" spans="2:25" ht="6" customHeight="1" x14ac:dyDescent="0.2">
      <c r="B13" s="373"/>
      <c r="U13" s="373"/>
      <c r="Y13" s="372"/>
    </row>
    <row r="14" spans="2:25" ht="18" customHeight="1" x14ac:dyDescent="0.2">
      <c r="B14" s="373"/>
      <c r="C14" s="365" t="s">
        <v>1179</v>
      </c>
      <c r="U14" s="91"/>
      <c r="V14" s="144" t="s">
        <v>0</v>
      </c>
      <c r="W14" s="144" t="s">
        <v>133</v>
      </c>
      <c r="X14" s="144" t="s">
        <v>0</v>
      </c>
      <c r="Y14" s="88"/>
    </row>
    <row r="15" spans="2:25" ht="18" customHeight="1" x14ac:dyDescent="0.2">
      <c r="B15" s="373"/>
      <c r="C15" s="365" t="s">
        <v>1180</v>
      </c>
      <c r="U15" s="91"/>
      <c r="V15" s="2"/>
      <c r="W15" s="2"/>
      <c r="X15" s="2"/>
      <c r="Y15" s="88"/>
    </row>
    <row r="16" spans="2:25" ht="18" customHeight="1" x14ac:dyDescent="0.2">
      <c r="B16" s="373"/>
      <c r="U16" s="91"/>
      <c r="V16" s="2"/>
      <c r="W16" s="2"/>
      <c r="X16" s="2"/>
      <c r="Y16" s="88"/>
    </row>
    <row r="17" spans="2:25" ht="18" customHeight="1" x14ac:dyDescent="0.2">
      <c r="B17" s="373"/>
      <c r="C17" s="365" t="s">
        <v>366</v>
      </c>
      <c r="D17" s="794" t="s">
        <v>369</v>
      </c>
      <c r="E17" s="794"/>
      <c r="F17" s="794"/>
      <c r="G17" s="794"/>
      <c r="H17" s="794"/>
      <c r="I17" s="330" t="s">
        <v>368</v>
      </c>
      <c r="J17" s="361"/>
      <c r="K17" s="361"/>
      <c r="L17" s="795"/>
      <c r="M17" s="795"/>
      <c r="N17" s="795"/>
      <c r="O17" s="302" t="s">
        <v>219</v>
      </c>
      <c r="U17" s="366"/>
      <c r="V17" s="325"/>
      <c r="W17" s="325"/>
      <c r="X17" s="325"/>
      <c r="Y17" s="367"/>
    </row>
    <row r="18" spans="2:25" ht="18" customHeight="1" x14ac:dyDescent="0.2">
      <c r="B18" s="373"/>
      <c r="C18" s="365" t="s">
        <v>366</v>
      </c>
      <c r="D18" s="794" t="s">
        <v>369</v>
      </c>
      <c r="E18" s="794"/>
      <c r="F18" s="794"/>
      <c r="G18" s="794"/>
      <c r="H18" s="794"/>
      <c r="I18" s="330" t="s">
        <v>1181</v>
      </c>
      <c r="J18" s="361"/>
      <c r="K18" s="361"/>
      <c r="L18" s="795"/>
      <c r="M18" s="795"/>
      <c r="N18" s="795"/>
      <c r="O18" s="302" t="s">
        <v>219</v>
      </c>
      <c r="U18" s="366"/>
      <c r="V18" s="325"/>
      <c r="W18" s="325"/>
      <c r="X18" s="325"/>
      <c r="Y18" s="367"/>
    </row>
    <row r="19" spans="2:25" ht="18" customHeight="1" x14ac:dyDescent="0.2">
      <c r="B19" s="373"/>
      <c r="D19" s="325"/>
      <c r="E19" s="325"/>
      <c r="F19" s="325"/>
      <c r="G19" s="325"/>
      <c r="H19" s="325"/>
      <c r="O19" s="325"/>
      <c r="U19" s="366"/>
      <c r="V19" s="325"/>
      <c r="W19" s="325"/>
      <c r="X19" s="325"/>
      <c r="Y19" s="367"/>
    </row>
    <row r="20" spans="2:25" ht="18" customHeight="1" x14ac:dyDescent="0.2">
      <c r="B20" s="373"/>
      <c r="C20" s="365" t="s">
        <v>1182</v>
      </c>
      <c r="U20" s="91"/>
      <c r="V20" s="144" t="s">
        <v>0</v>
      </c>
      <c r="W20" s="144" t="s">
        <v>133</v>
      </c>
      <c r="X20" s="144" t="s">
        <v>0</v>
      </c>
      <c r="Y20" s="88"/>
    </row>
    <row r="21" spans="2:25" ht="18" customHeight="1" x14ac:dyDescent="0.2">
      <c r="B21" s="373"/>
      <c r="C21" s="365" t="s">
        <v>1183</v>
      </c>
      <c r="U21" s="91"/>
      <c r="V21" s="2"/>
      <c r="W21" s="2"/>
      <c r="X21" s="2"/>
      <c r="Y21" s="88"/>
    </row>
    <row r="22" spans="2:25" ht="18" customHeight="1" x14ac:dyDescent="0.2">
      <c r="B22" s="373"/>
      <c r="C22" s="365" t="s">
        <v>1184</v>
      </c>
      <c r="T22" s="365" t="s">
        <v>371</v>
      </c>
      <c r="U22" s="91"/>
      <c r="V22" s="144" t="s">
        <v>0</v>
      </c>
      <c r="W22" s="144" t="s">
        <v>133</v>
      </c>
      <c r="X22" s="144" t="s">
        <v>0</v>
      </c>
      <c r="Y22" s="88"/>
    </row>
    <row r="23" spans="2:25" ht="18" customHeight="1" x14ac:dyDescent="0.2">
      <c r="B23" s="373"/>
      <c r="C23" s="365" t="s">
        <v>1185</v>
      </c>
      <c r="U23" s="91"/>
      <c r="V23" s="144" t="s">
        <v>0</v>
      </c>
      <c r="W23" s="144" t="s">
        <v>133</v>
      </c>
      <c r="X23" s="144" t="s">
        <v>0</v>
      </c>
      <c r="Y23" s="88"/>
    </row>
    <row r="24" spans="2:25" ht="18" customHeight="1" x14ac:dyDescent="0.2">
      <c r="B24" s="373"/>
      <c r="C24" s="365" t="s">
        <v>1186</v>
      </c>
      <c r="U24" s="91"/>
      <c r="V24" s="144" t="s">
        <v>0</v>
      </c>
      <c r="W24" s="144" t="s">
        <v>133</v>
      </c>
      <c r="X24" s="144" t="s">
        <v>0</v>
      </c>
      <c r="Y24" s="88"/>
    </row>
    <row r="25" spans="2:25" ht="18" customHeight="1" x14ac:dyDescent="0.2">
      <c r="B25" s="373"/>
      <c r="C25" s="365" t="s">
        <v>1187</v>
      </c>
      <c r="U25" s="91"/>
      <c r="V25" s="2"/>
      <c r="W25" s="2"/>
      <c r="X25" s="2"/>
      <c r="Y25" s="88"/>
    </row>
    <row r="26" spans="2:25" ht="18" customHeight="1" x14ac:dyDescent="0.2">
      <c r="B26" s="373"/>
      <c r="C26" s="365" t="s">
        <v>1212</v>
      </c>
      <c r="U26" s="91"/>
      <c r="V26" s="144" t="s">
        <v>0</v>
      </c>
      <c r="W26" s="144" t="s">
        <v>133</v>
      </c>
      <c r="X26" s="144" t="s">
        <v>0</v>
      </c>
      <c r="Y26" s="88"/>
    </row>
    <row r="27" spans="2:25" ht="18" customHeight="1" x14ac:dyDescent="0.2">
      <c r="B27" s="373"/>
      <c r="C27" s="365" t="s">
        <v>1131</v>
      </c>
      <c r="U27" s="91"/>
      <c r="V27" s="144"/>
      <c r="W27" s="144"/>
      <c r="X27" s="144"/>
      <c r="Y27" s="88"/>
    </row>
    <row r="28" spans="2:25" ht="18" customHeight="1" x14ac:dyDescent="0.2">
      <c r="B28" s="373"/>
      <c r="C28" s="365" t="s">
        <v>1132</v>
      </c>
      <c r="U28" s="91"/>
      <c r="V28" s="144"/>
      <c r="W28" s="144"/>
      <c r="X28" s="144"/>
      <c r="Y28" s="88"/>
    </row>
    <row r="29" spans="2:25" ht="18" customHeight="1" x14ac:dyDescent="0.2">
      <c r="B29" s="373"/>
      <c r="C29" s="365" t="s">
        <v>1213</v>
      </c>
      <c r="U29" s="91"/>
      <c r="V29" s="144" t="s">
        <v>0</v>
      </c>
      <c r="W29" s="144" t="s">
        <v>133</v>
      </c>
      <c r="X29" s="144" t="s">
        <v>0</v>
      </c>
      <c r="Y29" s="88"/>
    </row>
    <row r="30" spans="2:25" ht="18" customHeight="1" x14ac:dyDescent="0.2">
      <c r="B30" s="373"/>
      <c r="C30" s="365" t="s">
        <v>1188</v>
      </c>
      <c r="U30" s="91"/>
      <c r="V30" s="2"/>
      <c r="W30" s="2"/>
      <c r="X30" s="2"/>
      <c r="Y30" s="88"/>
    </row>
    <row r="31" spans="2:25" ht="18" customHeight="1" x14ac:dyDescent="0.2">
      <c r="B31" s="373"/>
      <c r="D31" s="365" t="s">
        <v>1134</v>
      </c>
      <c r="U31" s="91"/>
      <c r="V31" s="144" t="s">
        <v>0</v>
      </c>
      <c r="W31" s="144" t="s">
        <v>133</v>
      </c>
      <c r="X31" s="144" t="s">
        <v>0</v>
      </c>
      <c r="Y31" s="88"/>
    </row>
    <row r="32" spans="2:25" ht="18" customHeight="1" x14ac:dyDescent="0.2">
      <c r="B32" s="373"/>
      <c r="D32" s="365" t="s">
        <v>1135</v>
      </c>
      <c r="U32" s="91"/>
      <c r="V32" s="144" t="s">
        <v>0</v>
      </c>
      <c r="W32" s="144" t="s">
        <v>133</v>
      </c>
      <c r="X32" s="144" t="s">
        <v>0</v>
      </c>
      <c r="Y32" s="88"/>
    </row>
    <row r="33" spans="2:25" ht="18" customHeight="1" x14ac:dyDescent="0.2">
      <c r="B33" s="373"/>
      <c r="C33" s="365" t="s">
        <v>1189</v>
      </c>
      <c r="U33" s="91"/>
      <c r="V33" s="144" t="s">
        <v>0</v>
      </c>
      <c r="W33" s="144" t="s">
        <v>133</v>
      </c>
      <c r="X33" s="144" t="s">
        <v>0</v>
      </c>
      <c r="Y33" s="88"/>
    </row>
    <row r="34" spans="2:25" ht="18" customHeight="1" x14ac:dyDescent="0.2">
      <c r="B34" s="373"/>
      <c r="C34" s="365" t="s">
        <v>1190</v>
      </c>
      <c r="U34" s="91"/>
      <c r="V34" s="2"/>
      <c r="W34" s="2"/>
      <c r="X34" s="2"/>
      <c r="Y34" s="88"/>
    </row>
    <row r="35" spans="2:25" ht="18" customHeight="1" x14ac:dyDescent="0.2">
      <c r="B35" s="373"/>
      <c r="C35" s="365" t="s">
        <v>1191</v>
      </c>
      <c r="U35" s="91"/>
      <c r="V35" s="144" t="s">
        <v>0</v>
      </c>
      <c r="W35" s="144" t="s">
        <v>133</v>
      </c>
      <c r="X35" s="144" t="s">
        <v>0</v>
      </c>
      <c r="Y35" s="88"/>
    </row>
    <row r="36" spans="2:25" ht="18" customHeight="1" x14ac:dyDescent="0.2">
      <c r="B36" s="373"/>
      <c r="C36" s="365" t="s">
        <v>1192</v>
      </c>
      <c r="U36" s="91"/>
      <c r="V36" s="2"/>
      <c r="W36" s="2"/>
      <c r="X36" s="2"/>
      <c r="Y36" s="88"/>
    </row>
    <row r="37" spans="2:25" ht="18" customHeight="1" x14ac:dyDescent="0.2">
      <c r="B37" s="373"/>
      <c r="C37" s="365" t="s">
        <v>1193</v>
      </c>
      <c r="U37" s="91"/>
      <c r="V37" s="144" t="s">
        <v>0</v>
      </c>
      <c r="W37" s="144" t="s">
        <v>133</v>
      </c>
      <c r="X37" s="144" t="s">
        <v>0</v>
      </c>
      <c r="Y37" s="88"/>
    </row>
    <row r="38" spans="2:25" ht="18" customHeight="1" x14ac:dyDescent="0.2">
      <c r="B38" s="373"/>
      <c r="C38" s="365" t="s">
        <v>376</v>
      </c>
      <c r="U38" s="91"/>
      <c r="V38" s="2"/>
      <c r="W38" s="2"/>
      <c r="X38" s="2"/>
      <c r="Y38" s="88"/>
    </row>
    <row r="39" spans="2:25" ht="18" customHeight="1" x14ac:dyDescent="0.2">
      <c r="B39" s="377"/>
      <c r="C39" s="311" t="s">
        <v>1194</v>
      </c>
      <c r="D39" s="311"/>
      <c r="E39" s="311"/>
      <c r="F39" s="311"/>
      <c r="G39" s="311"/>
      <c r="H39" s="311"/>
      <c r="I39" s="311"/>
      <c r="J39" s="311"/>
      <c r="K39" s="311"/>
      <c r="L39" s="311"/>
      <c r="M39" s="311"/>
      <c r="N39" s="311"/>
      <c r="O39" s="311"/>
      <c r="P39" s="311"/>
      <c r="Q39" s="311"/>
      <c r="R39" s="311"/>
      <c r="S39" s="311"/>
      <c r="T39" s="311"/>
      <c r="U39" s="394"/>
      <c r="V39" s="395"/>
      <c r="W39" s="395"/>
      <c r="X39" s="395"/>
      <c r="Y39" s="403"/>
    </row>
    <row r="40" spans="2:25" x14ac:dyDescent="0.2">
      <c r="B40" s="365" t="s">
        <v>386</v>
      </c>
    </row>
    <row r="41" spans="2:25" ht="14.25" customHeight="1" x14ac:dyDescent="0.2">
      <c r="B41" s="365" t="s">
        <v>387</v>
      </c>
    </row>
    <row r="43" spans="2:25" ht="14.25" customHeight="1" x14ac:dyDescent="0.2"/>
    <row r="121" spans="3:7" x14ac:dyDescent="0.2">
      <c r="C121" s="311"/>
      <c r="D121" s="311"/>
      <c r="E121" s="311"/>
      <c r="F121" s="311"/>
      <c r="G121" s="311"/>
    </row>
    <row r="122" spans="3:7" x14ac:dyDescent="0.2">
      <c r="C122" s="375"/>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3"/>
  <dataValidations count="1">
    <dataValidation type="list" allowBlank="1" showInputMessage="1" showErrorMessage="1" sqref="I9 N9 S9 V14 X14 V20 X20 V22:V24 X22:X24 V26:V29 X26:X29 V31:V33 X31:X33 V35 X35 V37 X37" xr:uid="{00000000-0002-0000-4000-000000000000}">
      <formula1>"□,■"</formula1>
    </dataValidation>
  </dataValidations>
  <pageMargins left="0.7" right="0.7" top="0.75" bottom="0.75" header="0.3" footer="0.3"/>
  <pageSetup paperSize="9" scale="93"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3DFD-17E7-47E5-813C-C86639915506}">
  <dimension ref="B1:Y20"/>
  <sheetViews>
    <sheetView view="pageBreakPreview" zoomScale="115" zoomScaleNormal="100" zoomScaleSheetLayoutView="115" workbookViewId="0">
      <selection activeCell="AB9" sqref="AB9"/>
    </sheetView>
  </sheetViews>
  <sheetFormatPr defaultColWidth="9" defaultRowHeight="16.5" customHeight="1" x14ac:dyDescent="0.2"/>
  <cols>
    <col min="1" max="1" width="1.21875" style="479" customWidth="1"/>
    <col min="2" max="8" width="3.6640625" style="479" customWidth="1"/>
    <col min="9" max="22" width="4" style="479" customWidth="1"/>
    <col min="23" max="23" width="3.6640625" style="479" customWidth="1"/>
    <col min="24" max="24" width="4.33203125" style="479" customWidth="1"/>
    <col min="25" max="39" width="5.6640625" style="479" customWidth="1"/>
    <col min="40" max="16384" width="9" style="479"/>
  </cols>
  <sheetData>
    <row r="1" spans="2:25" ht="11.25" customHeight="1" x14ac:dyDescent="0.2">
      <c r="B1" s="478"/>
      <c r="M1" s="480"/>
      <c r="N1" s="481"/>
      <c r="O1" s="481"/>
      <c r="P1" s="481"/>
    </row>
    <row r="2" spans="2:25" ht="31.05" customHeight="1" x14ac:dyDescent="0.2">
      <c r="B2" s="1009" t="s">
        <v>1250</v>
      </c>
      <c r="C2" s="1009"/>
      <c r="D2" s="1009"/>
      <c r="E2" s="1009"/>
      <c r="F2" s="1009"/>
      <c r="G2" s="1009"/>
      <c r="H2" s="1009"/>
      <c r="I2" s="1009"/>
      <c r="J2" s="1009"/>
      <c r="K2" s="1009"/>
      <c r="L2" s="1009"/>
      <c r="M2" s="1009"/>
      <c r="N2" s="1009"/>
      <c r="O2" s="1009"/>
      <c r="P2" s="1009"/>
      <c r="Q2" s="1009"/>
      <c r="R2" s="1009"/>
      <c r="S2" s="1009"/>
      <c r="T2" s="1009"/>
      <c r="U2" s="1009"/>
      <c r="V2" s="1009"/>
      <c r="W2" s="482"/>
      <c r="Y2" s="477" t="s">
        <v>1251</v>
      </c>
    </row>
    <row r="3" spans="2:25" ht="11.25" customHeight="1" x14ac:dyDescent="0.2">
      <c r="B3" s="481"/>
      <c r="C3" s="481"/>
      <c r="D3" s="481"/>
      <c r="E3" s="481"/>
      <c r="F3" s="481"/>
      <c r="G3" s="481"/>
      <c r="H3" s="481"/>
      <c r="I3" s="481"/>
      <c r="J3" s="481"/>
      <c r="K3" s="481"/>
      <c r="L3" s="481"/>
      <c r="M3" s="481"/>
      <c r="N3" s="481"/>
      <c r="O3" s="481"/>
      <c r="P3" s="481"/>
      <c r="Q3" s="481"/>
      <c r="R3" s="481"/>
      <c r="S3" s="481"/>
      <c r="T3" s="481"/>
      <c r="U3" s="481"/>
      <c r="V3" s="481"/>
      <c r="W3" s="481"/>
    </row>
    <row r="4" spans="2:25" ht="26.55" customHeight="1" x14ac:dyDescent="0.2">
      <c r="B4" s="1006" t="s">
        <v>1252</v>
      </c>
      <c r="C4" s="1007"/>
      <c r="D4" s="1007"/>
      <c r="E4" s="1007"/>
      <c r="F4" s="1007"/>
      <c r="G4" s="1007"/>
      <c r="H4" s="1008"/>
      <c r="I4" s="1010"/>
      <c r="J4" s="1011"/>
      <c r="K4" s="1011"/>
      <c r="L4" s="1011"/>
      <c r="M4" s="1011"/>
      <c r="N4" s="1011"/>
      <c r="O4" s="1011"/>
      <c r="P4" s="1011"/>
      <c r="Q4" s="1011"/>
      <c r="R4" s="1011"/>
      <c r="S4" s="1011"/>
      <c r="T4" s="1011"/>
      <c r="U4" s="1011"/>
      <c r="V4" s="1012"/>
      <c r="W4" s="483"/>
    </row>
    <row r="5" spans="2:25" ht="26.55" customHeight="1" x14ac:dyDescent="0.2">
      <c r="B5" s="1006" t="s">
        <v>1253</v>
      </c>
      <c r="C5" s="1007"/>
      <c r="D5" s="1007"/>
      <c r="E5" s="1007"/>
      <c r="F5" s="1007"/>
      <c r="G5" s="1007"/>
      <c r="H5" s="1008"/>
      <c r="I5" s="1010"/>
      <c r="J5" s="1011"/>
      <c r="K5" s="1011"/>
      <c r="L5" s="1011"/>
      <c r="M5" s="1011"/>
      <c r="N5" s="1011"/>
      <c r="O5" s="1011"/>
      <c r="P5" s="1011"/>
      <c r="Q5" s="1011"/>
      <c r="R5" s="1011"/>
      <c r="S5" s="1011"/>
      <c r="T5" s="1011"/>
      <c r="U5" s="1011"/>
      <c r="V5" s="1012"/>
      <c r="W5" s="483"/>
    </row>
    <row r="6" spans="2:25" ht="26.55" customHeight="1" x14ac:dyDescent="0.2">
      <c r="B6" s="1006" t="s">
        <v>1254</v>
      </c>
      <c r="C6" s="1007"/>
      <c r="D6" s="1007"/>
      <c r="E6" s="1007"/>
      <c r="F6" s="1007"/>
      <c r="G6" s="1007"/>
      <c r="H6" s="1008"/>
      <c r="I6" s="791"/>
      <c r="J6" s="791"/>
      <c r="K6" s="791"/>
      <c r="L6" s="791"/>
      <c r="M6" s="791"/>
      <c r="N6" s="791"/>
      <c r="O6" s="791"/>
      <c r="P6" s="791"/>
      <c r="Q6" s="791"/>
      <c r="R6" s="791"/>
      <c r="S6" s="791"/>
      <c r="T6" s="791"/>
      <c r="U6" s="791"/>
      <c r="V6" s="792"/>
    </row>
    <row r="7" spans="2:25" ht="26.55" customHeight="1" x14ac:dyDescent="0.2">
      <c r="B7" s="1013" t="s">
        <v>1255</v>
      </c>
      <c r="C7" s="1014"/>
      <c r="D7" s="1014"/>
      <c r="E7" s="1014"/>
      <c r="F7" s="1014"/>
      <c r="G7" s="1014"/>
      <c r="H7" s="1015"/>
      <c r="I7" s="810"/>
      <c r="J7" s="810"/>
      <c r="K7" s="810"/>
      <c r="L7" s="810"/>
      <c r="M7" s="810"/>
      <c r="N7" s="810"/>
      <c r="O7" s="810"/>
      <c r="P7" s="810"/>
      <c r="Q7" s="810"/>
      <c r="R7" s="810"/>
      <c r="S7" s="810"/>
      <c r="T7" s="810"/>
      <c r="U7" s="810"/>
      <c r="V7" s="811"/>
    </row>
    <row r="8" spans="2:25" ht="26.55" customHeight="1" x14ac:dyDescent="0.2">
      <c r="B8" s="1016" t="s">
        <v>1256</v>
      </c>
      <c r="C8" s="1017"/>
      <c r="D8" s="1017"/>
      <c r="E8" s="1017"/>
      <c r="F8" s="1017"/>
      <c r="G8" s="1017"/>
      <c r="H8" s="1018"/>
      <c r="I8" s="791"/>
      <c r="J8" s="791"/>
      <c r="K8" s="791"/>
      <c r="L8" s="791"/>
      <c r="M8" s="791"/>
      <c r="N8" s="791"/>
      <c r="O8" s="791"/>
      <c r="P8" s="791"/>
      <c r="Q8" s="791"/>
      <c r="R8" s="791"/>
      <c r="S8" s="791"/>
      <c r="T8" s="791"/>
      <c r="U8" s="791"/>
      <c r="V8" s="792"/>
    </row>
    <row r="9" spans="2:25" ht="26.55" customHeight="1" x14ac:dyDescent="0.2">
      <c r="B9" s="1019" t="s">
        <v>1257</v>
      </c>
      <c r="C9" s="1020"/>
      <c r="D9" s="1020"/>
      <c r="E9" s="1020"/>
      <c r="F9" s="1020"/>
      <c r="G9" s="1020"/>
      <c r="H9" s="1021"/>
      <c r="I9" s="465" t="s">
        <v>1258</v>
      </c>
      <c r="J9" s="466"/>
      <c r="K9" s="466"/>
      <c r="L9" s="466"/>
      <c r="M9" s="466"/>
      <c r="N9" s="466"/>
      <c r="O9" s="466"/>
      <c r="P9" s="466"/>
      <c r="Q9" s="466"/>
      <c r="R9" s="466"/>
      <c r="S9" s="484"/>
      <c r="T9" s="484"/>
      <c r="U9" s="484"/>
      <c r="V9" s="485"/>
    </row>
    <row r="10" spans="2:25" ht="26.55" customHeight="1" x14ac:dyDescent="0.2">
      <c r="B10" s="486"/>
      <c r="C10" s="487"/>
      <c r="D10" s="487"/>
      <c r="E10" s="487"/>
      <c r="F10" s="487"/>
      <c r="G10" s="487"/>
      <c r="H10" s="488"/>
      <c r="I10" s="91"/>
      <c r="J10" s="489"/>
      <c r="K10" s="2"/>
      <c r="L10" s="490" t="s">
        <v>355</v>
      </c>
      <c r="M10" s="2"/>
      <c r="N10" s="2"/>
      <c r="O10" s="2"/>
      <c r="P10" s="2"/>
      <c r="Q10" s="2"/>
      <c r="R10" s="2"/>
      <c r="V10" s="491"/>
    </row>
    <row r="11" spans="2:25" ht="31.05" customHeight="1" x14ac:dyDescent="0.2">
      <c r="B11" s="486"/>
      <c r="C11" s="487"/>
      <c r="D11" s="487"/>
      <c r="E11" s="487"/>
      <c r="F11" s="487"/>
      <c r="G11" s="487"/>
      <c r="H11" s="488"/>
      <c r="I11" s="152" t="s">
        <v>0</v>
      </c>
      <c r="J11" s="803" t="s">
        <v>1259</v>
      </c>
      <c r="K11" s="803"/>
      <c r="L11" s="803"/>
      <c r="M11" s="803"/>
      <c r="N11" s="803"/>
      <c r="O11" s="803"/>
      <c r="P11" s="803"/>
      <c r="Q11" s="803"/>
      <c r="R11" s="803"/>
      <c r="S11" s="803"/>
      <c r="T11" s="803"/>
      <c r="U11" s="803"/>
      <c r="V11" s="844"/>
    </row>
    <row r="12" spans="2:25" ht="31.05" customHeight="1" x14ac:dyDescent="0.2">
      <c r="B12" s="486"/>
      <c r="C12" s="487"/>
      <c r="D12" s="487"/>
      <c r="E12" s="487"/>
      <c r="F12" s="487"/>
      <c r="G12" s="487"/>
      <c r="H12" s="488"/>
      <c r="I12" s="152" t="s">
        <v>0</v>
      </c>
      <c r="J12" s="803" t="s">
        <v>1260</v>
      </c>
      <c r="K12" s="803"/>
      <c r="L12" s="803"/>
      <c r="M12" s="803"/>
      <c r="N12" s="803"/>
      <c r="O12" s="803"/>
      <c r="P12" s="803"/>
      <c r="Q12" s="803"/>
      <c r="R12" s="803"/>
      <c r="S12" s="803"/>
      <c r="T12" s="803"/>
      <c r="U12" s="803"/>
      <c r="V12" s="844"/>
    </row>
    <row r="13" spans="2:25" ht="26.55" customHeight="1" x14ac:dyDescent="0.2">
      <c r="B13" s="486"/>
      <c r="C13" s="487"/>
      <c r="D13" s="487"/>
      <c r="E13" s="487"/>
      <c r="F13" s="487"/>
      <c r="G13" s="487"/>
      <c r="H13" s="488"/>
      <c r="I13" s="152" t="s">
        <v>0</v>
      </c>
      <c r="J13" s="2" t="s">
        <v>1261</v>
      </c>
      <c r="K13" s="2"/>
      <c r="L13" s="2"/>
      <c r="M13" s="2"/>
      <c r="N13" s="2"/>
      <c r="O13" s="2"/>
      <c r="P13" s="2"/>
      <c r="Q13" s="2"/>
      <c r="R13" s="2"/>
      <c r="V13" s="491"/>
    </row>
    <row r="14" spans="2:25" ht="19.05" customHeight="1" x14ac:dyDescent="0.2">
      <c r="B14" s="486"/>
      <c r="C14" s="487"/>
      <c r="D14" s="487"/>
      <c r="E14" s="487"/>
      <c r="F14" s="487"/>
      <c r="G14" s="487"/>
      <c r="H14" s="488"/>
      <c r="I14" s="91"/>
      <c r="J14" s="2"/>
      <c r="K14" s="2"/>
      <c r="L14" s="2"/>
      <c r="M14" s="2"/>
      <c r="N14" s="2"/>
      <c r="O14" s="2"/>
      <c r="P14" s="2"/>
      <c r="Q14" s="2"/>
      <c r="R14" s="2"/>
      <c r="V14" s="491"/>
    </row>
    <row r="15" spans="2:25" ht="19.05" customHeight="1" x14ac:dyDescent="0.2">
      <c r="B15" s="492"/>
      <c r="H15" s="491"/>
      <c r="I15" s="493"/>
      <c r="V15" s="491"/>
    </row>
    <row r="16" spans="2:25" ht="19.05" customHeight="1" x14ac:dyDescent="0.2">
      <c r="B16" s="493"/>
      <c r="H16" s="491"/>
      <c r="I16" s="493"/>
      <c r="V16" s="491"/>
    </row>
    <row r="17" spans="2:22" ht="19.05" customHeight="1" x14ac:dyDescent="0.2">
      <c r="B17" s="493"/>
      <c r="H17" s="491"/>
      <c r="I17" s="493"/>
      <c r="V17" s="491"/>
    </row>
    <row r="18" spans="2:22" ht="19.05" customHeight="1" x14ac:dyDescent="0.2">
      <c r="B18" s="493"/>
      <c r="H18" s="491"/>
      <c r="I18" s="493"/>
      <c r="V18" s="491"/>
    </row>
    <row r="19" spans="2:22" ht="19.05" customHeight="1" x14ac:dyDescent="0.2">
      <c r="B19" s="493"/>
      <c r="H19" s="491"/>
      <c r="I19" s="493"/>
      <c r="V19" s="491"/>
    </row>
    <row r="20" spans="2:22" ht="19.05" customHeight="1" x14ac:dyDescent="0.2">
      <c r="B20" s="494"/>
      <c r="C20" s="495"/>
      <c r="D20" s="495"/>
      <c r="E20" s="495"/>
      <c r="F20" s="495"/>
      <c r="G20" s="495"/>
      <c r="H20" s="496"/>
      <c r="I20" s="494"/>
      <c r="J20" s="495"/>
      <c r="K20" s="495"/>
      <c r="L20" s="495"/>
      <c r="M20" s="495"/>
      <c r="N20" s="495"/>
      <c r="O20" s="495"/>
      <c r="P20" s="495"/>
      <c r="Q20" s="495"/>
      <c r="R20" s="495"/>
      <c r="S20" s="495"/>
      <c r="T20" s="495"/>
      <c r="U20" s="495"/>
      <c r="V20" s="496"/>
    </row>
  </sheetData>
  <mergeCells count="14">
    <mergeCell ref="J12:V12"/>
    <mergeCell ref="B7:H7"/>
    <mergeCell ref="I7:V7"/>
    <mergeCell ref="B8:H8"/>
    <mergeCell ref="I8:V8"/>
    <mergeCell ref="B9:H9"/>
    <mergeCell ref="J11:V11"/>
    <mergeCell ref="B6:H6"/>
    <mergeCell ref="I6:V6"/>
    <mergeCell ref="B2:V2"/>
    <mergeCell ref="B4:H4"/>
    <mergeCell ref="I4:V4"/>
    <mergeCell ref="B5:H5"/>
    <mergeCell ref="I5:V5"/>
  </mergeCells>
  <phoneticPr fontId="3"/>
  <dataValidations count="1">
    <dataValidation type="list" allowBlank="1" showInputMessage="1" showErrorMessage="1" sqref="I11:I13" xr:uid="{15327409-B45E-4F97-B30B-F9CA6EA2D3DA}">
      <formula1>"□,■"</formula1>
    </dataValidation>
  </dataValidations>
  <printOptions horizontalCentered="1"/>
  <pageMargins left="0.70866141732283472" right="0.59055118110236227" top="0.9055118110236221" bottom="0.94488188976377963" header="0.31496062992125984" footer="0.31496062992125984"/>
  <pageSetup paperSize="9"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40A0B-2E3F-4A4D-B528-104B0C77206A}">
  <dimension ref="B1:Y38"/>
  <sheetViews>
    <sheetView view="pageBreakPreview" zoomScale="115" zoomScaleNormal="100" zoomScaleSheetLayoutView="115" workbookViewId="0">
      <selection activeCell="AB9" sqref="AB9"/>
    </sheetView>
  </sheetViews>
  <sheetFormatPr defaultColWidth="9" defaultRowHeight="16.5" customHeight="1" x14ac:dyDescent="0.2"/>
  <cols>
    <col min="1" max="1" width="2.21875" style="479" customWidth="1"/>
    <col min="2" max="22" width="3.88671875" style="479" customWidth="1"/>
    <col min="23" max="23" width="3.6640625" style="479" customWidth="1"/>
    <col min="24" max="24" width="4.33203125" style="479" customWidth="1"/>
    <col min="25" max="39" width="5.6640625" style="479" customWidth="1"/>
    <col min="40" max="16384" width="9" style="479"/>
  </cols>
  <sheetData>
    <row r="1" spans="2:25" ht="11.25" customHeight="1" x14ac:dyDescent="0.2">
      <c r="B1" s="478"/>
      <c r="M1" s="480"/>
      <c r="N1" s="481"/>
      <c r="O1" s="481"/>
      <c r="P1" s="481"/>
    </row>
    <row r="2" spans="2:25" ht="29.55" customHeight="1" x14ac:dyDescent="0.2">
      <c r="B2" s="1009" t="s">
        <v>1262</v>
      </c>
      <c r="C2" s="1009"/>
      <c r="D2" s="1009"/>
      <c r="E2" s="1009"/>
      <c r="F2" s="1009"/>
      <c r="G2" s="1009"/>
      <c r="H2" s="1009"/>
      <c r="I2" s="1009"/>
      <c r="J2" s="1009"/>
      <c r="K2" s="1009"/>
      <c r="L2" s="1009"/>
      <c r="M2" s="1009"/>
      <c r="N2" s="1009"/>
      <c r="O2" s="1009"/>
      <c r="P2" s="1009"/>
      <c r="Q2" s="1009"/>
      <c r="R2" s="1009"/>
      <c r="S2" s="1009"/>
      <c r="T2" s="1009"/>
      <c r="U2" s="1009"/>
      <c r="V2" s="1009"/>
      <c r="W2" s="482"/>
      <c r="Y2" s="477" t="s">
        <v>1251</v>
      </c>
    </row>
    <row r="3" spans="2:25" ht="11.25" customHeight="1" x14ac:dyDescent="0.2">
      <c r="B3" s="481"/>
      <c r="C3" s="481"/>
      <c r="D3" s="481"/>
      <c r="E3" s="481"/>
      <c r="F3" s="481"/>
      <c r="G3" s="481"/>
      <c r="H3" s="481"/>
      <c r="I3" s="481"/>
      <c r="J3" s="481"/>
      <c r="K3" s="481"/>
      <c r="L3" s="481"/>
      <c r="M3" s="481"/>
      <c r="N3" s="481"/>
      <c r="O3" s="481"/>
      <c r="P3" s="481"/>
      <c r="Q3" s="481"/>
      <c r="R3" s="481"/>
      <c r="S3" s="481"/>
      <c r="T3" s="481"/>
      <c r="U3" s="481"/>
      <c r="V3" s="481"/>
      <c r="W3" s="481"/>
    </row>
    <row r="4" spans="2:25" ht="19.95" customHeight="1" x14ac:dyDescent="0.2">
      <c r="B4" s="1006" t="s">
        <v>1252</v>
      </c>
      <c r="C4" s="1007"/>
      <c r="D4" s="1007"/>
      <c r="E4" s="1008"/>
      <c r="F4" s="1024"/>
      <c r="G4" s="1024"/>
      <c r="H4" s="1024"/>
      <c r="I4" s="1024"/>
      <c r="J4" s="1024"/>
      <c r="K4" s="1024"/>
      <c r="L4" s="1024"/>
      <c r="M4" s="1024"/>
      <c r="N4" s="1024"/>
      <c r="O4" s="1024"/>
      <c r="P4" s="1024"/>
      <c r="Q4" s="1024"/>
      <c r="R4" s="1024"/>
      <c r="S4" s="1024"/>
      <c r="T4" s="1024"/>
      <c r="U4" s="1024"/>
      <c r="V4" s="1025"/>
      <c r="W4" s="483"/>
    </row>
    <row r="5" spans="2:25" ht="19.95" customHeight="1" x14ac:dyDescent="0.2">
      <c r="B5" s="1006" t="s">
        <v>1263</v>
      </c>
      <c r="C5" s="1007"/>
      <c r="D5" s="1007"/>
      <c r="E5" s="1008"/>
      <c r="F5" s="1024"/>
      <c r="G5" s="1024"/>
      <c r="H5" s="1024"/>
      <c r="I5" s="1024"/>
      <c r="J5" s="1024"/>
      <c r="K5" s="1024"/>
      <c r="L5" s="1024"/>
      <c r="M5" s="1024"/>
      <c r="N5" s="1024"/>
      <c r="O5" s="1024"/>
      <c r="P5" s="1024"/>
      <c r="Q5" s="1024"/>
      <c r="R5" s="1024"/>
      <c r="S5" s="1024"/>
      <c r="T5" s="1024"/>
      <c r="U5" s="1024"/>
      <c r="V5" s="1025"/>
      <c r="W5" s="483"/>
    </row>
    <row r="6" spans="2:25" ht="19.95" customHeight="1" x14ac:dyDescent="0.2">
      <c r="B6" s="1006" t="s">
        <v>1264</v>
      </c>
      <c r="C6" s="1007"/>
      <c r="D6" s="1007"/>
      <c r="E6" s="1008"/>
      <c r="F6" s="1024"/>
      <c r="G6" s="1024"/>
      <c r="H6" s="1024"/>
      <c r="I6" s="1024"/>
      <c r="J6" s="1024"/>
      <c r="K6" s="1024"/>
      <c r="L6" s="1024"/>
      <c r="M6" s="1024"/>
      <c r="N6" s="1024"/>
      <c r="O6" s="1024"/>
      <c r="P6" s="1024"/>
      <c r="Q6" s="1024"/>
      <c r="R6" s="1024"/>
      <c r="S6" s="1024"/>
      <c r="T6" s="1024"/>
      <c r="U6" s="1024"/>
      <c r="V6" s="1025"/>
    </row>
    <row r="7" spans="2:25" ht="19.95" customHeight="1" x14ac:dyDescent="0.2">
      <c r="B7" s="1013" t="s">
        <v>1265</v>
      </c>
      <c r="C7" s="1014"/>
      <c r="D7" s="1014"/>
      <c r="E7" s="1015"/>
      <c r="F7" s="1022"/>
      <c r="G7" s="1022"/>
      <c r="H7" s="1022"/>
      <c r="I7" s="1022"/>
      <c r="J7" s="1022"/>
      <c r="K7" s="1022"/>
      <c r="L7" s="1022"/>
      <c r="M7" s="1022"/>
      <c r="N7" s="1022"/>
      <c r="O7" s="1022"/>
      <c r="P7" s="1022"/>
      <c r="Q7" s="1022"/>
      <c r="R7" s="1022"/>
      <c r="S7" s="1022"/>
      <c r="T7" s="1022"/>
      <c r="U7" s="1022"/>
      <c r="V7" s="1023"/>
    </row>
    <row r="8" spans="2:25" ht="18" customHeight="1" x14ac:dyDescent="0.2">
      <c r="B8" s="1019" t="s">
        <v>1266</v>
      </c>
      <c r="C8" s="1020"/>
      <c r="D8" s="1020"/>
      <c r="E8" s="1021"/>
      <c r="F8" s="151" t="s">
        <v>0</v>
      </c>
      <c r="G8" s="497" t="s">
        <v>1267</v>
      </c>
      <c r="H8" s="498"/>
      <c r="I8" s="466"/>
      <c r="J8" s="466"/>
      <c r="K8" s="466"/>
      <c r="L8" s="466"/>
      <c r="M8" s="466"/>
      <c r="N8" s="466"/>
      <c r="O8" s="466"/>
      <c r="P8" s="466"/>
      <c r="Q8" s="466"/>
      <c r="R8" s="466"/>
      <c r="S8" s="466"/>
      <c r="T8" s="466"/>
      <c r="U8" s="466"/>
      <c r="V8" s="467"/>
    </row>
    <row r="9" spans="2:25" ht="18" customHeight="1" x14ac:dyDescent="0.2">
      <c r="B9" s="486"/>
      <c r="C9" s="487"/>
      <c r="D9" s="487"/>
      <c r="E9" s="488"/>
      <c r="F9" s="144" t="s">
        <v>0</v>
      </c>
      <c r="G9" s="499" t="s">
        <v>1268</v>
      </c>
      <c r="H9" s="487"/>
      <c r="I9" s="2"/>
      <c r="J9" s="2"/>
      <c r="K9" s="2"/>
      <c r="L9" s="2"/>
      <c r="M9" s="2"/>
      <c r="N9" s="2"/>
      <c r="O9" s="2"/>
      <c r="P9" s="2"/>
      <c r="Q9" s="2"/>
      <c r="R9" s="2"/>
      <c r="V9" s="491"/>
    </row>
    <row r="10" spans="2:25" ht="18" customHeight="1" x14ac:dyDescent="0.2">
      <c r="B10" s="486"/>
      <c r="C10" s="487"/>
      <c r="D10" s="487"/>
      <c r="E10" s="488"/>
      <c r="F10" s="144" t="s">
        <v>0</v>
      </c>
      <c r="G10" s="499" t="s">
        <v>1269</v>
      </c>
      <c r="H10" s="487"/>
      <c r="I10" s="2"/>
      <c r="J10" s="500"/>
      <c r="K10" s="2"/>
      <c r="L10" s="490"/>
      <c r="M10" s="2"/>
      <c r="N10" s="2"/>
      <c r="O10" s="2"/>
      <c r="P10" s="2"/>
      <c r="Q10" s="2"/>
      <c r="R10" s="2"/>
      <c r="V10" s="491"/>
    </row>
    <row r="11" spans="2:25" ht="18" customHeight="1" x14ac:dyDescent="0.2">
      <c r="B11" s="486"/>
      <c r="C11" s="487"/>
      <c r="D11" s="487"/>
      <c r="E11" s="488"/>
      <c r="F11" s="144" t="s">
        <v>0</v>
      </c>
      <c r="G11" s="499" t="s">
        <v>1270</v>
      </c>
      <c r="H11" s="487"/>
      <c r="I11" s="468"/>
      <c r="J11" s="468"/>
      <c r="K11" s="468"/>
      <c r="L11" s="468"/>
      <c r="M11" s="468"/>
      <c r="N11" s="468"/>
      <c r="O11" s="468"/>
      <c r="P11" s="468"/>
      <c r="Q11" s="468"/>
      <c r="R11" s="468"/>
      <c r="S11" s="468"/>
      <c r="T11" s="468"/>
      <c r="U11" s="468"/>
      <c r="V11" s="469"/>
    </row>
    <row r="12" spans="2:25" ht="18" customHeight="1" x14ac:dyDescent="0.2">
      <c r="B12" s="486"/>
      <c r="C12" s="487"/>
      <c r="D12" s="487"/>
      <c r="E12" s="488"/>
      <c r="F12" s="144" t="s">
        <v>0</v>
      </c>
      <c r="G12" s="499" t="s">
        <v>1271</v>
      </c>
      <c r="H12" s="487"/>
      <c r="I12" s="468"/>
      <c r="J12" s="468"/>
      <c r="K12" s="468"/>
      <c r="L12" s="468"/>
      <c r="M12" s="468"/>
      <c r="N12" s="468"/>
      <c r="O12" s="468"/>
      <c r="P12" s="468"/>
      <c r="Q12" s="468"/>
      <c r="R12" s="468"/>
      <c r="S12" s="468"/>
      <c r="T12" s="468"/>
      <c r="U12" s="468"/>
      <c r="V12" s="469"/>
    </row>
    <row r="13" spans="2:25" ht="18" customHeight="1" x14ac:dyDescent="0.2">
      <c r="B13" s="486"/>
      <c r="C13" s="487"/>
      <c r="D13" s="487"/>
      <c r="E13" s="488"/>
      <c r="F13" s="144" t="s">
        <v>0</v>
      </c>
      <c r="G13" s="499" t="s">
        <v>1272</v>
      </c>
      <c r="H13" s="487"/>
      <c r="I13" s="2"/>
      <c r="J13" s="186"/>
      <c r="K13" s="2"/>
      <c r="L13" s="2"/>
      <c r="M13" s="2"/>
      <c r="N13" s="2"/>
      <c r="O13" s="2"/>
      <c r="P13" s="2"/>
      <c r="Q13" s="2"/>
      <c r="R13" s="2"/>
      <c r="V13" s="491"/>
    </row>
    <row r="14" spans="2:25" ht="18" customHeight="1" x14ac:dyDescent="0.2">
      <c r="B14" s="486"/>
      <c r="C14" s="487"/>
      <c r="D14" s="487"/>
      <c r="E14" s="488"/>
      <c r="F14" s="144" t="s">
        <v>0</v>
      </c>
      <c r="G14" s="499" t="s">
        <v>1273</v>
      </c>
      <c r="H14" s="487"/>
      <c r="I14" s="2"/>
      <c r="J14" s="2"/>
      <c r="K14" s="2"/>
      <c r="L14" s="2"/>
      <c r="M14" s="2"/>
      <c r="N14" s="2"/>
      <c r="O14" s="2"/>
      <c r="P14" s="2"/>
      <c r="Q14" s="2"/>
      <c r="R14" s="2"/>
      <c r="V14" s="491"/>
    </row>
    <row r="15" spans="2:25" ht="16.5" customHeight="1" x14ac:dyDescent="0.2">
      <c r="B15" s="501"/>
      <c r="C15" s="495"/>
      <c r="D15" s="495"/>
      <c r="E15" s="496"/>
      <c r="F15" s="502"/>
      <c r="G15" s="502" t="s">
        <v>1274</v>
      </c>
      <c r="H15" s="495"/>
      <c r="I15" s="495"/>
      <c r="J15" s="495"/>
      <c r="K15" s="495"/>
      <c r="L15" s="495"/>
      <c r="M15" s="495"/>
      <c r="N15" s="495"/>
      <c r="O15" s="495"/>
      <c r="P15" s="495"/>
      <c r="Q15" s="495"/>
      <c r="R15" s="495"/>
      <c r="S15" s="495"/>
      <c r="T15" s="495"/>
      <c r="U15" s="495"/>
      <c r="V15" s="496"/>
    </row>
    <row r="16" spans="2:25" ht="16.5" customHeight="1" x14ac:dyDescent="0.2">
      <c r="B16" s="503" t="s">
        <v>1275</v>
      </c>
      <c r="C16" s="484"/>
      <c r="D16" s="484"/>
      <c r="E16" s="484"/>
      <c r="F16" s="484"/>
      <c r="G16" s="484"/>
      <c r="H16" s="484"/>
      <c r="I16" s="484"/>
      <c r="J16" s="484"/>
      <c r="K16" s="484"/>
      <c r="L16" s="484"/>
      <c r="M16" s="484"/>
      <c r="N16" s="484"/>
      <c r="O16" s="484"/>
      <c r="P16" s="484"/>
      <c r="Q16" s="484"/>
      <c r="R16" s="484"/>
      <c r="S16" s="484"/>
      <c r="T16" s="484"/>
      <c r="U16" s="484"/>
      <c r="V16" s="485"/>
    </row>
    <row r="17" spans="2:22" ht="16.5" customHeight="1" x14ac:dyDescent="0.2">
      <c r="B17" s="492"/>
      <c r="C17" s="499"/>
      <c r="D17" s="499"/>
      <c r="E17" s="499"/>
      <c r="F17" s="499"/>
      <c r="G17" s="499"/>
      <c r="H17" s="499"/>
      <c r="I17" s="499"/>
      <c r="J17" s="499"/>
      <c r="K17" s="499"/>
      <c r="L17" s="499"/>
      <c r="M17" s="499"/>
      <c r="N17" s="499"/>
      <c r="O17" s="499"/>
      <c r="P17" s="499"/>
      <c r="Q17" s="499"/>
      <c r="R17" s="499"/>
      <c r="S17" s="499"/>
      <c r="T17" s="499"/>
      <c r="U17" s="499"/>
      <c r="V17" s="504"/>
    </row>
    <row r="18" spans="2:22" ht="16.5" customHeight="1" x14ac:dyDescent="0.2">
      <c r="B18" s="492"/>
      <c r="C18" s="499"/>
      <c r="D18" s="499"/>
      <c r="E18" s="499"/>
      <c r="F18" s="499"/>
      <c r="G18" s="499"/>
      <c r="H18" s="499"/>
      <c r="I18" s="499"/>
      <c r="J18" s="499"/>
      <c r="K18" s="499"/>
      <c r="L18" s="499"/>
      <c r="M18" s="499"/>
      <c r="N18" s="499"/>
      <c r="O18" s="499"/>
      <c r="P18" s="499"/>
      <c r="Q18" s="499"/>
      <c r="R18" s="499"/>
      <c r="S18" s="499"/>
      <c r="T18" s="499"/>
      <c r="U18" s="499"/>
      <c r="V18" s="504"/>
    </row>
    <row r="19" spans="2:22" ht="16.5" customHeight="1" x14ac:dyDescent="0.2">
      <c r="B19" s="492"/>
      <c r="C19" s="499"/>
      <c r="D19" s="499"/>
      <c r="E19" s="499"/>
      <c r="F19" s="499"/>
      <c r="G19" s="499"/>
      <c r="H19" s="499"/>
      <c r="I19" s="499"/>
      <c r="J19" s="499"/>
      <c r="K19" s="499"/>
      <c r="L19" s="499"/>
      <c r="M19" s="499"/>
      <c r="N19" s="499"/>
      <c r="O19" s="499"/>
      <c r="P19" s="499"/>
      <c r="Q19" s="499"/>
      <c r="R19" s="499"/>
      <c r="S19" s="499"/>
      <c r="T19" s="499"/>
      <c r="U19" s="499"/>
      <c r="V19" s="504"/>
    </row>
    <row r="20" spans="2:22" ht="16.5" customHeight="1" x14ac:dyDescent="0.2">
      <c r="B20" s="492"/>
      <c r="C20" s="499"/>
      <c r="D20" s="499"/>
      <c r="E20" s="499"/>
      <c r="F20" s="499"/>
      <c r="G20" s="499"/>
      <c r="H20" s="499"/>
      <c r="I20" s="499"/>
      <c r="J20" s="499"/>
      <c r="K20" s="499"/>
      <c r="L20" s="499"/>
      <c r="M20" s="499"/>
      <c r="N20" s="499"/>
      <c r="O20" s="499"/>
      <c r="P20" s="499"/>
      <c r="Q20" s="499"/>
      <c r="R20" s="499"/>
      <c r="S20" s="499"/>
      <c r="T20" s="499"/>
      <c r="U20" s="499"/>
      <c r="V20" s="504"/>
    </row>
    <row r="21" spans="2:22" ht="16.5" customHeight="1" x14ac:dyDescent="0.2">
      <c r="B21" s="492"/>
      <c r="C21" s="499"/>
      <c r="D21" s="499"/>
      <c r="E21" s="499"/>
      <c r="F21" s="499"/>
      <c r="G21" s="499"/>
      <c r="H21" s="499"/>
      <c r="I21" s="499"/>
      <c r="J21" s="499"/>
      <c r="K21" s="499"/>
      <c r="L21" s="499"/>
      <c r="M21" s="499"/>
      <c r="N21" s="499"/>
      <c r="O21" s="499"/>
      <c r="P21" s="499"/>
      <c r="Q21" s="499"/>
      <c r="R21" s="499"/>
      <c r="S21" s="499"/>
      <c r="T21" s="499"/>
      <c r="U21" s="499"/>
      <c r="V21" s="504"/>
    </row>
    <row r="22" spans="2:22" ht="16.5" customHeight="1" x14ac:dyDescent="0.2">
      <c r="B22" s="492"/>
      <c r="C22" s="499"/>
      <c r="D22" s="499"/>
      <c r="E22" s="499"/>
      <c r="F22" s="499"/>
      <c r="G22" s="499"/>
      <c r="H22" s="499"/>
      <c r="I22" s="499"/>
      <c r="J22" s="499"/>
      <c r="K22" s="499"/>
      <c r="L22" s="499"/>
      <c r="M22" s="499"/>
      <c r="N22" s="499"/>
      <c r="O22" s="499"/>
      <c r="P22" s="499"/>
      <c r="Q22" s="499"/>
      <c r="R22" s="499"/>
      <c r="S22" s="499"/>
      <c r="T22" s="499"/>
      <c r="U22" s="499"/>
      <c r="V22" s="504"/>
    </row>
    <row r="23" spans="2:22" ht="16.5" customHeight="1" x14ac:dyDescent="0.2">
      <c r="B23" s="492"/>
      <c r="C23" s="499"/>
      <c r="D23" s="499"/>
      <c r="E23" s="499"/>
      <c r="F23" s="499"/>
      <c r="G23" s="499"/>
      <c r="H23" s="499"/>
      <c r="I23" s="499"/>
      <c r="J23" s="499"/>
      <c r="K23" s="499"/>
      <c r="L23" s="499"/>
      <c r="M23" s="499"/>
      <c r="N23" s="499"/>
      <c r="O23" s="499"/>
      <c r="P23" s="499"/>
      <c r="Q23" s="499"/>
      <c r="R23" s="499"/>
      <c r="S23" s="499"/>
      <c r="T23" s="499"/>
      <c r="U23" s="499"/>
      <c r="V23" s="504"/>
    </row>
    <row r="24" spans="2:22" ht="16.5" customHeight="1" x14ac:dyDescent="0.2">
      <c r="B24" s="492"/>
      <c r="C24" s="499"/>
      <c r="D24" s="499"/>
      <c r="E24" s="499"/>
      <c r="F24" s="499"/>
      <c r="G24" s="499"/>
      <c r="H24" s="499"/>
      <c r="I24" s="499"/>
      <c r="J24" s="499"/>
      <c r="K24" s="499"/>
      <c r="L24" s="499"/>
      <c r="M24" s="499"/>
      <c r="N24" s="499"/>
      <c r="O24" s="499"/>
      <c r="P24" s="499"/>
      <c r="Q24" s="499"/>
      <c r="R24" s="499"/>
      <c r="S24" s="499"/>
      <c r="T24" s="499"/>
      <c r="U24" s="499"/>
      <c r="V24" s="504"/>
    </row>
    <row r="25" spans="2:22" ht="16.5" customHeight="1" x14ac:dyDescent="0.2">
      <c r="B25" s="492"/>
      <c r="C25" s="499"/>
      <c r="D25" s="499"/>
      <c r="E25" s="499"/>
      <c r="F25" s="499"/>
      <c r="G25" s="499"/>
      <c r="H25" s="499"/>
      <c r="I25" s="499"/>
      <c r="J25" s="499"/>
      <c r="K25" s="499"/>
      <c r="L25" s="499"/>
      <c r="M25" s="499"/>
      <c r="N25" s="499"/>
      <c r="O25" s="499"/>
      <c r="P25" s="499"/>
      <c r="Q25" s="499"/>
      <c r="R25" s="499"/>
      <c r="S25" s="499"/>
      <c r="T25" s="499"/>
      <c r="U25" s="499"/>
      <c r="V25" s="504"/>
    </row>
    <row r="26" spans="2:22" ht="16.5" customHeight="1" x14ac:dyDescent="0.2">
      <c r="B26" s="492"/>
      <c r="C26" s="499"/>
      <c r="D26" s="499"/>
      <c r="E26" s="499"/>
      <c r="F26" s="499"/>
      <c r="G26" s="499"/>
      <c r="H26" s="499"/>
      <c r="I26" s="499"/>
      <c r="J26" s="499"/>
      <c r="K26" s="499"/>
      <c r="L26" s="499"/>
      <c r="M26" s="499"/>
      <c r="N26" s="499"/>
      <c r="O26" s="499"/>
      <c r="P26" s="499"/>
      <c r="Q26" s="499"/>
      <c r="R26" s="499"/>
      <c r="S26" s="499"/>
      <c r="T26" s="499"/>
      <c r="U26" s="499"/>
      <c r="V26" s="504"/>
    </row>
    <row r="27" spans="2:22" ht="16.5" customHeight="1" x14ac:dyDescent="0.2">
      <c r="B27" s="492"/>
      <c r="C27" s="499"/>
      <c r="D27" s="499"/>
      <c r="E27" s="499"/>
      <c r="F27" s="499"/>
      <c r="G27" s="499"/>
      <c r="H27" s="499"/>
      <c r="I27" s="499"/>
      <c r="J27" s="499"/>
      <c r="K27" s="499"/>
      <c r="L27" s="499"/>
      <c r="M27" s="499"/>
      <c r="N27" s="499"/>
      <c r="O27" s="499"/>
      <c r="P27" s="499"/>
      <c r="Q27" s="499"/>
      <c r="R27" s="499"/>
      <c r="S27" s="499"/>
      <c r="T27" s="499"/>
      <c r="U27" s="499"/>
      <c r="V27" s="504"/>
    </row>
    <row r="28" spans="2:22" ht="16.5" customHeight="1" x14ac:dyDescent="0.2">
      <c r="B28" s="492"/>
      <c r="C28" s="499"/>
      <c r="D28" s="499"/>
      <c r="E28" s="499"/>
      <c r="F28" s="499"/>
      <c r="G28" s="499"/>
      <c r="H28" s="499"/>
      <c r="I28" s="499"/>
      <c r="J28" s="499"/>
      <c r="K28" s="499"/>
      <c r="L28" s="499"/>
      <c r="M28" s="499"/>
      <c r="N28" s="499"/>
      <c r="O28" s="499"/>
      <c r="P28" s="499"/>
      <c r="Q28" s="499"/>
      <c r="R28" s="499"/>
      <c r="S28" s="499"/>
      <c r="T28" s="499"/>
      <c r="U28" s="499"/>
      <c r="V28" s="504"/>
    </row>
    <row r="29" spans="2:22" ht="16.5" customHeight="1" x14ac:dyDescent="0.2">
      <c r="B29" s="493"/>
      <c r="V29" s="491"/>
    </row>
    <row r="30" spans="2:22" ht="16.5" customHeight="1" x14ac:dyDescent="0.2">
      <c r="B30" s="493"/>
      <c r="V30" s="491"/>
    </row>
    <row r="31" spans="2:22" ht="16.5" customHeight="1" x14ac:dyDescent="0.2">
      <c r="B31" s="493"/>
      <c r="V31" s="491"/>
    </row>
    <row r="32" spans="2:22" ht="16.5" customHeight="1" x14ac:dyDescent="0.2">
      <c r="B32" s="493"/>
      <c r="V32" s="491"/>
    </row>
    <row r="33" spans="2:22" ht="16.5" customHeight="1" x14ac:dyDescent="0.2">
      <c r="B33" s="493"/>
      <c r="V33" s="491"/>
    </row>
    <row r="34" spans="2:22" ht="16.5" customHeight="1" x14ac:dyDescent="0.2">
      <c r="B34" s="493"/>
      <c r="V34" s="491"/>
    </row>
    <row r="35" spans="2:22" ht="16.5" customHeight="1" x14ac:dyDescent="0.2">
      <c r="B35" s="493"/>
      <c r="V35" s="491"/>
    </row>
    <row r="36" spans="2:22" ht="16.5" customHeight="1" x14ac:dyDescent="0.2">
      <c r="B36" s="493"/>
      <c r="V36" s="491"/>
    </row>
    <row r="37" spans="2:22" ht="16.5" customHeight="1" x14ac:dyDescent="0.2">
      <c r="B37" s="493"/>
      <c r="V37" s="491"/>
    </row>
    <row r="38" spans="2:22" ht="16.5" customHeight="1" x14ac:dyDescent="0.2">
      <c r="B38" s="494"/>
      <c r="C38" s="495"/>
      <c r="D38" s="495"/>
      <c r="E38" s="495"/>
      <c r="F38" s="495"/>
      <c r="G38" s="495"/>
      <c r="H38" s="495"/>
      <c r="I38" s="495"/>
      <c r="J38" s="495"/>
      <c r="K38" s="495"/>
      <c r="L38" s="495"/>
      <c r="M38" s="495"/>
      <c r="N38" s="495"/>
      <c r="O38" s="495"/>
      <c r="P38" s="495"/>
      <c r="Q38" s="495"/>
      <c r="R38" s="495"/>
      <c r="S38" s="495"/>
      <c r="T38" s="495"/>
      <c r="U38" s="495"/>
      <c r="V38" s="496"/>
    </row>
  </sheetData>
  <mergeCells count="10">
    <mergeCell ref="B7:E7"/>
    <mergeCell ref="F7:V7"/>
    <mergeCell ref="B8:E8"/>
    <mergeCell ref="B2:V2"/>
    <mergeCell ref="B4:E4"/>
    <mergeCell ref="F4:V4"/>
    <mergeCell ref="B5:E5"/>
    <mergeCell ref="F5:V5"/>
    <mergeCell ref="B6:E6"/>
    <mergeCell ref="F6:V6"/>
  </mergeCells>
  <phoneticPr fontId="3"/>
  <dataValidations count="1">
    <dataValidation type="list" allowBlank="1" showInputMessage="1" showErrorMessage="1" sqref="F8:F14" xr:uid="{67CCA8AB-E4FF-48E0-B6A7-FB4190CD44B1}">
      <formula1>"□,■"</formula1>
    </dataValidation>
  </dataValidations>
  <printOptions horizontalCentered="1"/>
  <pageMargins left="0.70866141732283472" right="0.78740157480314965" top="0.9055118110236221" bottom="0.94488188976377963" header="0.31496062992125984" footer="0.31496062992125984"/>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B1:AK123"/>
  <sheetViews>
    <sheetView zoomScaleNormal="100" workbookViewId="0">
      <selection activeCell="AF5" sqref="AF5"/>
    </sheetView>
  </sheetViews>
  <sheetFormatPr defaultColWidth="3.44140625" defaultRowHeight="13.2" x14ac:dyDescent="0.2"/>
  <cols>
    <col min="1" max="1" width="1.21875" style="197" customWidth="1"/>
    <col min="2" max="2" width="3" style="219" customWidth="1"/>
    <col min="3" max="6" width="3.44140625" style="197"/>
    <col min="7" max="7" width="1.44140625" style="197" customWidth="1"/>
    <col min="8" max="23" width="3.44140625" style="197"/>
    <col min="24" max="29" width="4" style="197" customWidth="1"/>
    <col min="30" max="30" width="1.21875" style="197" customWidth="1"/>
    <col min="31" max="16384" width="3.44140625" style="197"/>
  </cols>
  <sheetData>
    <row r="1" spans="2:37" s="191" customFormat="1" x14ac:dyDescent="0.2">
      <c r="B1" s="365"/>
      <c r="C1" s="365"/>
      <c r="D1" s="365"/>
      <c r="E1" s="365"/>
    </row>
    <row r="2" spans="2:37" s="191" customFormat="1" x14ac:dyDescent="0.2">
      <c r="B2" s="365" t="s">
        <v>1017</v>
      </c>
      <c r="C2" s="365"/>
      <c r="D2" s="365"/>
      <c r="E2" s="365"/>
    </row>
    <row r="3" spans="2:37" s="191" customFormat="1" x14ac:dyDescent="0.2">
      <c r="W3" s="192" t="s">
        <v>10</v>
      </c>
      <c r="X3" s="193"/>
      <c r="Y3" s="193" t="s">
        <v>11</v>
      </c>
      <c r="Z3" s="193"/>
      <c r="AA3" s="193" t="s">
        <v>88</v>
      </c>
      <c r="AB3" s="193"/>
      <c r="AC3" s="193" t="s">
        <v>89</v>
      </c>
    </row>
    <row r="4" spans="2:37" s="191" customFormat="1" x14ac:dyDescent="0.2">
      <c r="AC4" s="192"/>
    </row>
    <row r="5" spans="2:37" s="365" customFormat="1" ht="47.25" customHeight="1" x14ac:dyDescent="0.2">
      <c r="B5" s="825" t="s">
        <v>518</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row>
    <row r="6" spans="2:37" s="191" customFormat="1" x14ac:dyDescent="0.2"/>
    <row r="7" spans="2:37" s="191" customFormat="1" ht="27" customHeight="1" x14ac:dyDescent="0.2">
      <c r="B7" s="1028" t="s">
        <v>419</v>
      </c>
      <c r="C7" s="1028"/>
      <c r="D7" s="1028"/>
      <c r="E7" s="1028"/>
      <c r="F7" s="1028"/>
      <c r="G7" s="1029"/>
      <c r="H7" s="1030"/>
      <c r="I7" s="1030"/>
      <c r="J7" s="1030"/>
      <c r="K7" s="1030"/>
      <c r="L7" s="1030"/>
      <c r="M7" s="1030"/>
      <c r="N7" s="1030"/>
      <c r="O7" s="1030"/>
      <c r="P7" s="1030"/>
      <c r="Q7" s="1030"/>
      <c r="R7" s="1030"/>
      <c r="S7" s="1030"/>
      <c r="T7" s="1030"/>
      <c r="U7" s="1030"/>
      <c r="V7" s="1030"/>
      <c r="W7" s="1030"/>
      <c r="X7" s="1030"/>
      <c r="Y7" s="1030"/>
      <c r="Z7" s="1030"/>
      <c r="AA7" s="1030"/>
      <c r="AB7" s="1030"/>
      <c r="AC7" s="1031"/>
    </row>
    <row r="8" spans="2:37" ht="27" customHeight="1" x14ac:dyDescent="0.2">
      <c r="B8" s="1026" t="s">
        <v>420</v>
      </c>
      <c r="C8" s="1027"/>
      <c r="D8" s="1027"/>
      <c r="E8" s="1027"/>
      <c r="F8" s="1032"/>
      <c r="G8" s="194"/>
      <c r="H8" s="143" t="s">
        <v>0</v>
      </c>
      <c r="I8" s="393" t="s">
        <v>125</v>
      </c>
      <c r="J8" s="393"/>
      <c r="K8" s="393"/>
      <c r="L8" s="393"/>
      <c r="M8" s="143" t="s">
        <v>0</v>
      </c>
      <c r="N8" s="393" t="s">
        <v>126</v>
      </c>
      <c r="O8" s="393"/>
      <c r="P8" s="393"/>
      <c r="Q8" s="393"/>
      <c r="R8" s="143" t="s">
        <v>0</v>
      </c>
      <c r="S8" s="393" t="s">
        <v>127</v>
      </c>
      <c r="T8" s="393"/>
      <c r="U8" s="195"/>
      <c r="V8" s="195"/>
      <c r="W8" s="195"/>
      <c r="X8" s="195"/>
      <c r="Y8" s="195"/>
      <c r="Z8" s="195"/>
      <c r="AA8" s="195"/>
      <c r="AB8" s="195"/>
      <c r="AC8" s="196"/>
    </row>
    <row r="9" spans="2:37" ht="27" customHeight="1" x14ac:dyDescent="0.2">
      <c r="B9" s="1026" t="s">
        <v>519</v>
      </c>
      <c r="C9" s="1027"/>
      <c r="D9" s="1027"/>
      <c r="E9" s="1027"/>
      <c r="F9" s="1032"/>
      <c r="G9" s="194"/>
      <c r="H9" s="143" t="s">
        <v>0</v>
      </c>
      <c r="I9" s="393" t="s">
        <v>129</v>
      </c>
      <c r="J9" s="393"/>
      <c r="K9" s="393"/>
      <c r="L9" s="393"/>
      <c r="M9" s="393"/>
      <c r="N9" s="393"/>
      <c r="O9" s="393"/>
      <c r="P9" s="393"/>
      <c r="Q9" s="393"/>
      <c r="R9" s="143" t="s">
        <v>0</v>
      </c>
      <c r="S9" s="393" t="s">
        <v>284</v>
      </c>
      <c r="T9" s="393"/>
      <c r="U9" s="195"/>
      <c r="V9" s="195"/>
      <c r="W9" s="195"/>
      <c r="X9" s="195"/>
      <c r="Y9" s="195"/>
      <c r="Z9" s="195"/>
      <c r="AA9" s="195"/>
      <c r="AB9" s="195"/>
      <c r="AC9" s="196"/>
    </row>
    <row r="10" spans="2:37" ht="27" customHeight="1" x14ac:dyDescent="0.2">
      <c r="B10" s="1026" t="s">
        <v>520</v>
      </c>
      <c r="C10" s="1027"/>
      <c r="D10" s="1027"/>
      <c r="E10" s="1027"/>
      <c r="F10" s="1027"/>
      <c r="G10" s="194"/>
      <c r="H10" s="143" t="s">
        <v>0</v>
      </c>
      <c r="I10" s="393" t="s">
        <v>521</v>
      </c>
      <c r="J10" s="393"/>
      <c r="K10" s="393"/>
      <c r="L10" s="393"/>
      <c r="M10" s="393"/>
      <c r="N10" s="393"/>
      <c r="O10" s="393"/>
      <c r="P10" s="393"/>
      <c r="Q10" s="393"/>
      <c r="R10" s="143" t="s">
        <v>0</v>
      </c>
      <c r="S10" s="393" t="s">
        <v>522</v>
      </c>
      <c r="T10" s="393"/>
      <c r="U10" s="195"/>
      <c r="V10" s="195"/>
      <c r="W10" s="195"/>
      <c r="X10" s="195"/>
      <c r="Y10" s="195"/>
      <c r="Z10" s="195"/>
      <c r="AA10" s="195"/>
      <c r="AB10" s="195"/>
      <c r="AC10" s="196"/>
    </row>
    <row r="11" spans="2:37" s="191" customFormat="1" x14ac:dyDescent="0.2"/>
    <row r="12" spans="2:37" s="191" customFormat="1" ht="10.5" customHeight="1" x14ac:dyDescent="0.2">
      <c r="B12" s="198"/>
      <c r="C12" s="199"/>
      <c r="D12" s="199"/>
      <c r="E12" s="199"/>
      <c r="F12" s="200"/>
      <c r="G12" s="199"/>
      <c r="H12" s="199"/>
      <c r="I12" s="199"/>
      <c r="J12" s="199"/>
      <c r="K12" s="199"/>
      <c r="L12" s="199"/>
      <c r="M12" s="199"/>
      <c r="N12" s="199"/>
      <c r="O12" s="199"/>
      <c r="P12" s="199"/>
      <c r="Q12" s="199"/>
      <c r="R12" s="199"/>
      <c r="S12" s="199"/>
      <c r="T12" s="199"/>
      <c r="U12" s="199"/>
      <c r="V12" s="199"/>
      <c r="W12" s="199"/>
      <c r="X12" s="199"/>
      <c r="Y12" s="199"/>
      <c r="Z12" s="199"/>
      <c r="AA12" s="198"/>
      <c r="AB12" s="199"/>
      <c r="AC12" s="200"/>
    </row>
    <row r="13" spans="2:37" s="191" customFormat="1" ht="40.5" customHeight="1" x14ac:dyDescent="0.2">
      <c r="B13" s="1033" t="s">
        <v>523</v>
      </c>
      <c r="C13" s="1034"/>
      <c r="D13" s="1034"/>
      <c r="E13" s="1034"/>
      <c r="F13" s="1035"/>
      <c r="H13" s="1034" t="s">
        <v>524</v>
      </c>
      <c r="I13" s="1034"/>
      <c r="J13" s="1034"/>
      <c r="K13" s="1034"/>
      <c r="L13" s="1034"/>
      <c r="M13" s="1034"/>
      <c r="N13" s="1034"/>
      <c r="O13" s="1034"/>
      <c r="P13" s="1034"/>
      <c r="Q13" s="1034"/>
      <c r="R13" s="1034"/>
      <c r="S13" s="1034"/>
      <c r="T13" s="1034"/>
      <c r="U13" s="1034"/>
      <c r="V13" s="1034"/>
      <c r="W13" s="1034"/>
      <c r="X13" s="1034"/>
      <c r="Y13" s="1034"/>
      <c r="AA13" s="201"/>
      <c r="AC13" s="202"/>
      <c r="AK13" s="203"/>
    </row>
    <row r="14" spans="2:37" s="191" customFormat="1" ht="27" customHeight="1" x14ac:dyDescent="0.2">
      <c r="B14" s="1033"/>
      <c r="C14" s="1034"/>
      <c r="D14" s="1034"/>
      <c r="E14" s="1034"/>
      <c r="F14" s="1035"/>
      <c r="V14" s="193"/>
      <c r="W14" s="193"/>
      <c r="X14" s="193"/>
      <c r="Y14" s="193"/>
      <c r="AA14" s="189" t="s">
        <v>132</v>
      </c>
      <c r="AB14" s="129" t="s">
        <v>133</v>
      </c>
      <c r="AC14" s="190" t="s">
        <v>134</v>
      </c>
      <c r="AK14" s="203"/>
    </row>
    <row r="15" spans="2:37" s="191" customFormat="1" ht="40.5" customHeight="1" x14ac:dyDescent="0.2">
      <c r="B15" s="1033"/>
      <c r="C15" s="1034"/>
      <c r="D15" s="1034"/>
      <c r="E15" s="1034"/>
      <c r="F15" s="1035"/>
      <c r="H15" s="204" t="s">
        <v>218</v>
      </c>
      <c r="I15" s="1036" t="s">
        <v>525</v>
      </c>
      <c r="J15" s="1037"/>
      <c r="K15" s="1037"/>
      <c r="L15" s="1037"/>
      <c r="M15" s="1037"/>
      <c r="N15" s="1037"/>
      <c r="O15" s="1037"/>
      <c r="P15" s="1037"/>
      <c r="Q15" s="1037"/>
      <c r="R15" s="1038"/>
      <c r="S15" s="1026"/>
      <c r="T15" s="1027"/>
      <c r="U15" s="433" t="s">
        <v>219</v>
      </c>
      <c r="V15" s="193"/>
      <c r="W15" s="193"/>
      <c r="X15" s="193"/>
      <c r="Y15" s="193"/>
      <c r="AA15" s="91"/>
      <c r="AB15" s="325"/>
      <c r="AC15" s="88"/>
      <c r="AK15" s="203"/>
    </row>
    <row r="16" spans="2:37" s="191" customFormat="1" ht="40.5" customHeight="1" x14ac:dyDescent="0.2">
      <c r="B16" s="1033"/>
      <c r="C16" s="1034"/>
      <c r="D16" s="1034"/>
      <c r="E16" s="1034"/>
      <c r="F16" s="1035"/>
      <c r="H16" s="204" t="s">
        <v>220</v>
      </c>
      <c r="I16" s="1036" t="s">
        <v>526</v>
      </c>
      <c r="J16" s="1037"/>
      <c r="K16" s="1037"/>
      <c r="L16" s="1037"/>
      <c r="M16" s="1037"/>
      <c r="N16" s="1037"/>
      <c r="O16" s="1037"/>
      <c r="P16" s="1037"/>
      <c r="Q16" s="1037"/>
      <c r="R16" s="1038"/>
      <c r="S16" s="1026"/>
      <c r="T16" s="1027"/>
      <c r="U16" s="433" t="s">
        <v>219</v>
      </c>
      <c r="V16" s="191" t="s">
        <v>222</v>
      </c>
      <c r="W16" s="1039" t="s">
        <v>527</v>
      </c>
      <c r="X16" s="1039"/>
      <c r="Y16" s="1039"/>
      <c r="AA16" s="152" t="s">
        <v>0</v>
      </c>
      <c r="AB16" s="144" t="s">
        <v>133</v>
      </c>
      <c r="AC16" s="153" t="s">
        <v>0</v>
      </c>
      <c r="AK16" s="203"/>
    </row>
    <row r="17" spans="2:37" s="191" customFormat="1" ht="40.5" customHeight="1" x14ac:dyDescent="0.2">
      <c r="B17" s="1033"/>
      <c r="C17" s="1034"/>
      <c r="D17" s="1034"/>
      <c r="E17" s="1034"/>
      <c r="F17" s="1035"/>
      <c r="H17" s="204" t="s">
        <v>323</v>
      </c>
      <c r="I17" s="1036" t="s">
        <v>528</v>
      </c>
      <c r="J17" s="1037"/>
      <c r="K17" s="1037"/>
      <c r="L17" s="1037"/>
      <c r="M17" s="1037"/>
      <c r="N17" s="1037"/>
      <c r="O17" s="1037"/>
      <c r="P17" s="1037"/>
      <c r="Q17" s="1037"/>
      <c r="R17" s="1038"/>
      <c r="S17" s="1026"/>
      <c r="T17" s="1027"/>
      <c r="U17" s="433" t="s">
        <v>219</v>
      </c>
      <c r="V17" s="191" t="s">
        <v>222</v>
      </c>
      <c r="W17" s="1039" t="s">
        <v>529</v>
      </c>
      <c r="X17" s="1039"/>
      <c r="Y17" s="1039"/>
      <c r="AA17" s="152" t="s">
        <v>0</v>
      </c>
      <c r="AB17" s="144" t="s">
        <v>133</v>
      </c>
      <c r="AC17" s="153" t="s">
        <v>0</v>
      </c>
      <c r="AK17" s="203"/>
    </row>
    <row r="18" spans="2:37" s="191" customFormat="1" ht="40.5" customHeight="1" x14ac:dyDescent="0.2">
      <c r="B18" s="431"/>
      <c r="C18" s="429"/>
      <c r="D18" s="429"/>
      <c r="E18" s="429"/>
      <c r="F18" s="432"/>
      <c r="H18" s="204" t="s">
        <v>325</v>
      </c>
      <c r="I18" s="1036" t="s">
        <v>530</v>
      </c>
      <c r="J18" s="1037"/>
      <c r="K18" s="1037"/>
      <c r="L18" s="1037"/>
      <c r="M18" s="1037"/>
      <c r="N18" s="1037"/>
      <c r="O18" s="1037"/>
      <c r="P18" s="1037"/>
      <c r="Q18" s="1037"/>
      <c r="R18" s="1038"/>
      <c r="S18" s="1026"/>
      <c r="T18" s="1027"/>
      <c r="U18" s="433" t="s">
        <v>219</v>
      </c>
      <c r="W18" s="430"/>
      <c r="X18" s="430"/>
      <c r="Y18" s="430"/>
      <c r="AA18" s="205"/>
      <c r="AB18" s="206"/>
      <c r="AC18" s="207"/>
      <c r="AK18" s="203"/>
    </row>
    <row r="19" spans="2:37" s="191" customFormat="1" ht="40.5" customHeight="1" x14ac:dyDescent="0.2">
      <c r="B19" s="208"/>
      <c r="C19" s="209"/>
      <c r="D19" s="209"/>
      <c r="E19" s="209"/>
      <c r="F19" s="210"/>
      <c r="H19" s="204" t="s">
        <v>332</v>
      </c>
      <c r="I19" s="1036" t="s">
        <v>531</v>
      </c>
      <c r="J19" s="1037"/>
      <c r="K19" s="1037"/>
      <c r="L19" s="1037"/>
      <c r="M19" s="1037"/>
      <c r="N19" s="1037"/>
      <c r="O19" s="1037"/>
      <c r="P19" s="1037"/>
      <c r="Q19" s="1037"/>
      <c r="R19" s="1038"/>
      <c r="S19" s="1026"/>
      <c r="T19" s="1027"/>
      <c r="U19" s="433" t="s">
        <v>219</v>
      </c>
      <c r="V19" s="191" t="s">
        <v>222</v>
      </c>
      <c r="W19" s="1039" t="s">
        <v>532</v>
      </c>
      <c r="X19" s="1039"/>
      <c r="Y19" s="1039"/>
      <c r="AA19" s="152" t="s">
        <v>0</v>
      </c>
      <c r="AB19" s="144" t="s">
        <v>133</v>
      </c>
      <c r="AC19" s="153" t="s">
        <v>0</v>
      </c>
      <c r="AK19" s="203"/>
    </row>
    <row r="20" spans="2:37" s="191" customFormat="1" x14ac:dyDescent="0.2">
      <c r="B20" s="208"/>
      <c r="C20" s="209"/>
      <c r="D20" s="209"/>
      <c r="E20" s="209"/>
      <c r="F20" s="210"/>
      <c r="H20" s="206"/>
      <c r="I20" s="211"/>
      <c r="J20" s="211"/>
      <c r="K20" s="211"/>
      <c r="L20" s="211"/>
      <c r="M20" s="211"/>
      <c r="N20" s="211"/>
      <c r="O20" s="211"/>
      <c r="P20" s="211"/>
      <c r="Q20" s="211"/>
      <c r="R20" s="211"/>
      <c r="U20" s="193"/>
      <c r="W20" s="430"/>
      <c r="X20" s="430"/>
      <c r="Y20" s="430"/>
      <c r="AA20" s="205"/>
      <c r="AB20" s="206"/>
      <c r="AC20" s="207"/>
      <c r="AK20" s="203"/>
    </row>
    <row r="21" spans="2:37" s="191" customFormat="1" x14ac:dyDescent="0.2">
      <c r="B21" s="208"/>
      <c r="C21" s="209"/>
      <c r="D21" s="209"/>
      <c r="E21" s="209"/>
      <c r="F21" s="210"/>
      <c r="H21" s="212" t="s">
        <v>533</v>
      </c>
      <c r="I21" s="211"/>
      <c r="J21" s="211"/>
      <c r="K21" s="211"/>
      <c r="L21" s="211"/>
      <c r="M21" s="211"/>
      <c r="N21" s="211"/>
      <c r="O21" s="211"/>
      <c r="P21" s="211"/>
      <c r="Q21" s="211"/>
      <c r="R21" s="211"/>
      <c r="U21" s="193"/>
      <c r="W21" s="430"/>
      <c r="X21" s="430"/>
      <c r="Y21" s="430"/>
      <c r="AA21" s="205"/>
      <c r="AB21" s="206"/>
      <c r="AC21" s="207"/>
      <c r="AK21" s="203"/>
    </row>
    <row r="22" spans="2:37" s="191" customFormat="1" ht="58.5" customHeight="1" x14ac:dyDescent="0.2">
      <c r="B22" s="208"/>
      <c r="C22" s="209"/>
      <c r="D22" s="209"/>
      <c r="E22" s="209"/>
      <c r="F22" s="210"/>
      <c r="H22" s="1040" t="s">
        <v>534</v>
      </c>
      <c r="I22" s="1041"/>
      <c r="J22" s="1041"/>
      <c r="K22" s="1041"/>
      <c r="L22" s="1042"/>
      <c r="M22" s="213" t="s">
        <v>535</v>
      </c>
      <c r="N22" s="214"/>
      <c r="O22" s="214"/>
      <c r="P22" s="1043"/>
      <c r="Q22" s="1043"/>
      <c r="R22" s="1043"/>
      <c r="S22" s="1043"/>
      <c r="T22" s="1043"/>
      <c r="U22" s="433" t="s">
        <v>219</v>
      </c>
      <c r="V22" s="191" t="s">
        <v>222</v>
      </c>
      <c r="W22" s="1039" t="s">
        <v>536</v>
      </c>
      <c r="X22" s="1039"/>
      <c r="Y22" s="1039"/>
      <c r="AA22" s="152" t="s">
        <v>0</v>
      </c>
      <c r="AB22" s="144" t="s">
        <v>133</v>
      </c>
      <c r="AC22" s="153" t="s">
        <v>0</v>
      </c>
      <c r="AK22" s="203"/>
    </row>
    <row r="23" spans="2:37" s="191" customFormat="1" x14ac:dyDescent="0.2">
      <c r="B23" s="215"/>
      <c r="C23" s="216"/>
      <c r="D23" s="216"/>
      <c r="E23" s="216"/>
      <c r="F23" s="217"/>
      <c r="G23" s="216"/>
      <c r="H23" s="216"/>
      <c r="I23" s="216"/>
      <c r="J23" s="216"/>
      <c r="K23" s="216"/>
      <c r="L23" s="216"/>
      <c r="M23" s="216"/>
      <c r="N23" s="216"/>
      <c r="O23" s="216"/>
      <c r="P23" s="216"/>
      <c r="Q23" s="216"/>
      <c r="R23" s="216"/>
      <c r="S23" s="216"/>
      <c r="T23" s="216"/>
      <c r="U23" s="216"/>
      <c r="V23" s="216"/>
      <c r="W23" s="216"/>
      <c r="X23" s="216"/>
      <c r="Y23" s="216"/>
      <c r="Z23" s="216"/>
      <c r="AA23" s="215"/>
      <c r="AB23" s="216"/>
      <c r="AC23" s="217"/>
    </row>
    <row r="24" spans="2:37" s="365" customFormat="1" ht="38.25" customHeight="1" x14ac:dyDescent="0.2">
      <c r="B24" s="841" t="s">
        <v>537</v>
      </c>
      <c r="C24" s="841"/>
      <c r="D24" s="841"/>
      <c r="E24" s="841"/>
      <c r="F24" s="841"/>
      <c r="G24" s="841"/>
      <c r="H24" s="841"/>
      <c r="I24" s="841"/>
      <c r="J24" s="841"/>
      <c r="K24" s="841"/>
      <c r="L24" s="841"/>
      <c r="M24" s="841"/>
      <c r="N24" s="841"/>
      <c r="O24" s="841"/>
      <c r="P24" s="841"/>
      <c r="Q24" s="841"/>
      <c r="R24" s="841"/>
      <c r="S24" s="841"/>
      <c r="T24" s="841"/>
      <c r="U24" s="841"/>
      <c r="V24" s="841"/>
      <c r="W24" s="841"/>
      <c r="X24" s="841"/>
      <c r="Y24" s="841"/>
      <c r="Z24" s="841"/>
      <c r="AA24" s="841"/>
      <c r="AB24" s="841"/>
      <c r="AC24" s="841"/>
    </row>
    <row r="25" spans="2:37" s="191" customFormat="1" ht="47.25" customHeight="1" x14ac:dyDescent="0.2">
      <c r="B25" s="1034" t="s">
        <v>538</v>
      </c>
      <c r="C25" s="1034"/>
      <c r="D25" s="1034"/>
      <c r="E25" s="1034"/>
      <c r="F25" s="1034"/>
      <c r="G25" s="1034"/>
      <c r="H25" s="1034"/>
      <c r="I25" s="1034"/>
      <c r="J25" s="1034"/>
      <c r="K25" s="1034"/>
      <c r="L25" s="1034"/>
      <c r="M25" s="1034"/>
      <c r="N25" s="1034"/>
      <c r="O25" s="1034"/>
      <c r="P25" s="1034"/>
      <c r="Q25" s="1034"/>
      <c r="R25" s="1034"/>
      <c r="S25" s="1034"/>
      <c r="T25" s="1034"/>
      <c r="U25" s="1034"/>
      <c r="V25" s="1034"/>
      <c r="W25" s="1034"/>
      <c r="X25" s="1034"/>
      <c r="Y25" s="1034"/>
      <c r="Z25" s="1034"/>
      <c r="AA25" s="1034"/>
      <c r="AB25" s="1034"/>
      <c r="AC25" s="1034"/>
    </row>
    <row r="26" spans="2:37" s="191" customFormat="1" x14ac:dyDescent="0.2">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row>
    <row r="27" spans="2:37" s="218" customFormat="1" x14ac:dyDescent="0.2"/>
    <row r="38" spans="3:32" x14ac:dyDescent="0.2">
      <c r="C38" s="457"/>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row>
    <row r="39" spans="3:32" x14ac:dyDescent="0.2">
      <c r="C39" s="458"/>
    </row>
    <row r="122" spans="3:7" x14ac:dyDescent="0.2">
      <c r="C122" s="457"/>
      <c r="D122" s="457"/>
      <c r="E122" s="457"/>
      <c r="F122" s="457"/>
      <c r="G122" s="457"/>
    </row>
    <row r="123" spans="3:7" x14ac:dyDescent="0.2">
      <c r="C123" s="458"/>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10:F10"/>
    <mergeCell ref="B5:AC5"/>
    <mergeCell ref="B7:F7"/>
    <mergeCell ref="G7:AC7"/>
    <mergeCell ref="B8:F8"/>
    <mergeCell ref="B9:F9"/>
  </mergeCells>
  <phoneticPr fontId="3"/>
  <dataValidations count="1">
    <dataValidation type="list" allowBlank="1" showInputMessage="1" showErrorMessage="1" sqref="H8:H10 M8 R8:R10 AA16:AA17 AC16:AC17 AA19 AC19 AA22 AC22" xr:uid="{00000000-0002-0000-4100-000000000000}">
      <formula1>"□,■"</formula1>
    </dataValidation>
  </dataValidations>
  <pageMargins left="0.7" right="0.7" top="0.75" bottom="0.75" header="0.3" footer="0.3"/>
  <pageSetup paperSize="9" scale="8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H123"/>
  <sheetViews>
    <sheetView zoomScaleNormal="100" workbookViewId="0">
      <selection activeCell="AK7" sqref="AK7"/>
    </sheetView>
  </sheetViews>
  <sheetFormatPr defaultColWidth="3.44140625" defaultRowHeight="13.2" x14ac:dyDescent="0.2"/>
  <cols>
    <col min="1" max="1" width="1.21875" style="3" customWidth="1"/>
    <col min="2" max="2" width="3" style="380" customWidth="1"/>
    <col min="3" max="6" width="3.44140625" style="3"/>
    <col min="7" max="7" width="1.44140625" style="3" customWidth="1"/>
    <col min="8" max="27" width="3.44140625" style="3"/>
    <col min="28" max="29" width="4" style="3" customWidth="1"/>
    <col min="30" max="30" width="7.44140625" style="3" customWidth="1"/>
    <col min="31" max="33" width="4" style="3" customWidth="1"/>
    <col min="34" max="34" width="1.21875" style="3" customWidth="1"/>
    <col min="35" max="16384" width="3.44140625" style="3"/>
  </cols>
  <sheetData>
    <row r="1" spans="2:33" s="365" customFormat="1" x14ac:dyDescent="0.2"/>
    <row r="2" spans="2:33" s="365" customFormat="1" x14ac:dyDescent="0.2">
      <c r="B2" s="365" t="s">
        <v>1018</v>
      </c>
    </row>
    <row r="3" spans="2:33" s="365" customFormat="1" x14ac:dyDescent="0.2">
      <c r="AA3" s="336" t="s">
        <v>10</v>
      </c>
      <c r="AB3" s="325"/>
      <c r="AC3" s="325" t="s">
        <v>11</v>
      </c>
      <c r="AD3" s="325"/>
      <c r="AE3" s="325" t="s">
        <v>88</v>
      </c>
      <c r="AF3" s="325"/>
      <c r="AG3" s="325" t="s">
        <v>89</v>
      </c>
    </row>
    <row r="4" spans="2:33" s="365" customFormat="1" x14ac:dyDescent="0.2">
      <c r="AG4" s="336"/>
    </row>
    <row r="5" spans="2:33" s="365" customFormat="1" ht="24.75" customHeight="1" x14ac:dyDescent="0.2">
      <c r="B5" s="825" t="s">
        <v>539</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row>
    <row r="6" spans="2:33" s="365" customFormat="1" x14ac:dyDescent="0.2"/>
    <row r="7" spans="2:33" s="365" customFormat="1" ht="27" customHeight="1" x14ac:dyDescent="0.2">
      <c r="B7" s="789" t="s">
        <v>419</v>
      </c>
      <c r="C7" s="789"/>
      <c r="D7" s="789"/>
      <c r="E7" s="789"/>
      <c r="F7" s="789"/>
      <c r="G7" s="790"/>
      <c r="H7" s="791"/>
      <c r="I7" s="791"/>
      <c r="J7" s="791"/>
      <c r="K7" s="791"/>
      <c r="L7" s="791"/>
      <c r="M7" s="791"/>
      <c r="N7" s="791"/>
      <c r="O7" s="791"/>
      <c r="P7" s="791"/>
      <c r="Q7" s="791"/>
      <c r="R7" s="791"/>
      <c r="S7" s="791"/>
      <c r="T7" s="791"/>
      <c r="U7" s="791"/>
      <c r="V7" s="791"/>
      <c r="W7" s="791"/>
      <c r="X7" s="791"/>
      <c r="Y7" s="791"/>
      <c r="Z7" s="791"/>
      <c r="AA7" s="791"/>
      <c r="AB7" s="791"/>
      <c r="AC7" s="791"/>
      <c r="AD7" s="791"/>
      <c r="AE7" s="791"/>
      <c r="AF7" s="791"/>
      <c r="AG7" s="792"/>
    </row>
    <row r="8" spans="2:33" ht="27" customHeight="1" x14ac:dyDescent="0.2">
      <c r="B8" s="794" t="s">
        <v>420</v>
      </c>
      <c r="C8" s="795"/>
      <c r="D8" s="795"/>
      <c r="E8" s="795"/>
      <c r="F8" s="796"/>
      <c r="G8" s="392"/>
      <c r="H8" s="143" t="s">
        <v>0</v>
      </c>
      <c r="I8" s="393" t="s">
        <v>125</v>
      </c>
      <c r="J8" s="393"/>
      <c r="K8" s="393"/>
      <c r="L8" s="393"/>
      <c r="M8" s="143" t="s">
        <v>0</v>
      </c>
      <c r="N8" s="393" t="s">
        <v>126</v>
      </c>
      <c r="O8" s="393"/>
      <c r="P8" s="393"/>
      <c r="Q8" s="393"/>
      <c r="R8" s="143" t="s">
        <v>0</v>
      </c>
      <c r="S8" s="393" t="s">
        <v>127</v>
      </c>
      <c r="T8" s="393"/>
      <c r="U8" s="393"/>
      <c r="V8" s="393"/>
      <c r="W8" s="393"/>
      <c r="X8" s="393"/>
      <c r="Y8" s="393"/>
      <c r="Z8" s="393"/>
      <c r="AA8" s="393"/>
      <c r="AB8" s="393"/>
      <c r="AC8" s="393"/>
      <c r="AD8" s="393"/>
      <c r="AE8" s="393"/>
      <c r="AF8" s="393"/>
      <c r="AG8" s="399"/>
    </row>
    <row r="9" spans="2:33" ht="27" customHeight="1" x14ac:dyDescent="0.2">
      <c r="B9" s="794" t="s">
        <v>519</v>
      </c>
      <c r="C9" s="795"/>
      <c r="D9" s="795"/>
      <c r="E9" s="795"/>
      <c r="F9" s="796"/>
      <c r="G9" s="392"/>
      <c r="H9" s="143" t="s">
        <v>0</v>
      </c>
      <c r="I9" s="393" t="s">
        <v>129</v>
      </c>
      <c r="J9" s="393"/>
      <c r="K9" s="393"/>
      <c r="L9" s="393"/>
      <c r="M9" s="393"/>
      <c r="N9" s="393"/>
      <c r="O9" s="393"/>
      <c r="P9" s="393"/>
      <c r="Q9" s="393"/>
      <c r="R9" s="143" t="s">
        <v>0</v>
      </c>
      <c r="S9" s="393" t="s">
        <v>284</v>
      </c>
      <c r="T9" s="393"/>
      <c r="U9" s="395"/>
      <c r="V9" s="393"/>
      <c r="W9" s="393"/>
      <c r="X9" s="393"/>
      <c r="Y9" s="393"/>
      <c r="Z9" s="393"/>
      <c r="AA9" s="393"/>
      <c r="AB9" s="393"/>
      <c r="AC9" s="393"/>
      <c r="AD9" s="393"/>
      <c r="AE9" s="393"/>
      <c r="AF9" s="393"/>
      <c r="AG9" s="399"/>
    </row>
    <row r="10" spans="2:33" ht="27" customHeight="1" x14ac:dyDescent="0.2">
      <c r="B10" s="794" t="s">
        <v>520</v>
      </c>
      <c r="C10" s="795"/>
      <c r="D10" s="795"/>
      <c r="E10" s="795"/>
      <c r="F10" s="795"/>
      <c r="G10" s="392"/>
      <c r="H10" s="143" t="s">
        <v>0</v>
      </c>
      <c r="I10" s="393" t="s">
        <v>521</v>
      </c>
      <c r="J10" s="393"/>
      <c r="K10" s="393"/>
      <c r="L10" s="393"/>
      <c r="M10" s="393"/>
      <c r="N10" s="393"/>
      <c r="O10" s="393"/>
      <c r="P10" s="393"/>
      <c r="Q10" s="393"/>
      <c r="R10" s="143" t="s">
        <v>0</v>
      </c>
      <c r="S10" s="393" t="s">
        <v>522</v>
      </c>
      <c r="T10" s="393"/>
      <c r="U10" s="393"/>
      <c r="V10" s="393"/>
      <c r="W10" s="393"/>
      <c r="X10" s="393"/>
      <c r="Y10" s="393"/>
      <c r="Z10" s="393"/>
      <c r="AA10" s="393"/>
      <c r="AB10" s="393"/>
      <c r="AC10" s="393"/>
      <c r="AD10" s="393"/>
      <c r="AE10" s="393"/>
      <c r="AF10" s="393"/>
      <c r="AG10" s="399"/>
    </row>
    <row r="11" spans="2:33" s="365" customFormat="1" x14ac:dyDescent="0.2"/>
    <row r="12" spans="2:33" s="365" customFormat="1" ht="10.5" customHeight="1" x14ac:dyDescent="0.2">
      <c r="B12" s="374"/>
      <c r="C12" s="375"/>
      <c r="D12" s="375"/>
      <c r="E12" s="375"/>
      <c r="F12" s="376"/>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4"/>
      <c r="AF12" s="375"/>
      <c r="AG12" s="376"/>
    </row>
    <row r="13" spans="2:33" s="365" customFormat="1" ht="40.5" customHeight="1" x14ac:dyDescent="0.2">
      <c r="B13" s="843" t="s">
        <v>523</v>
      </c>
      <c r="C13" s="803"/>
      <c r="D13" s="803"/>
      <c r="E13" s="803"/>
      <c r="F13" s="844"/>
      <c r="H13" s="803" t="s">
        <v>540</v>
      </c>
      <c r="I13" s="803"/>
      <c r="J13" s="803"/>
      <c r="K13" s="803"/>
      <c r="L13" s="803"/>
      <c r="M13" s="803"/>
      <c r="N13" s="803"/>
      <c r="O13" s="803"/>
      <c r="P13" s="803"/>
      <c r="Q13" s="803"/>
      <c r="R13" s="803"/>
      <c r="S13" s="803"/>
      <c r="T13" s="803"/>
      <c r="U13" s="803"/>
      <c r="V13" s="803"/>
      <c r="W13" s="803"/>
      <c r="X13" s="803"/>
      <c r="Y13" s="803"/>
      <c r="Z13" s="803"/>
      <c r="AA13" s="803"/>
      <c r="AB13" s="803"/>
      <c r="AC13" s="803"/>
      <c r="AE13" s="373"/>
      <c r="AG13" s="372"/>
    </row>
    <row r="14" spans="2:33" s="365" customFormat="1" ht="27" customHeight="1" x14ac:dyDescent="0.2">
      <c r="B14" s="843"/>
      <c r="C14" s="803"/>
      <c r="D14" s="803"/>
      <c r="E14" s="803"/>
      <c r="F14" s="844"/>
      <c r="Z14" s="325"/>
      <c r="AA14" s="325"/>
      <c r="AB14" s="325"/>
      <c r="AC14" s="325"/>
      <c r="AE14" s="189" t="s">
        <v>132</v>
      </c>
      <c r="AF14" s="129" t="s">
        <v>133</v>
      </c>
      <c r="AG14" s="190" t="s">
        <v>134</v>
      </c>
    </row>
    <row r="15" spans="2:33" s="365" customFormat="1" ht="30" customHeight="1" x14ac:dyDescent="0.2">
      <c r="B15" s="843"/>
      <c r="C15" s="803"/>
      <c r="D15" s="803"/>
      <c r="E15" s="803"/>
      <c r="F15" s="844"/>
      <c r="H15" s="410" t="s">
        <v>218</v>
      </c>
      <c r="I15" s="983" t="s">
        <v>525</v>
      </c>
      <c r="J15" s="984"/>
      <c r="K15" s="984"/>
      <c r="L15" s="984"/>
      <c r="M15" s="984"/>
      <c r="N15" s="984"/>
      <c r="O15" s="984"/>
      <c r="P15" s="984"/>
      <c r="Q15" s="984"/>
      <c r="R15" s="984"/>
      <c r="S15" s="984"/>
      <c r="T15" s="984"/>
      <c r="U15" s="984"/>
      <c r="V15" s="985"/>
      <c r="W15" s="794"/>
      <c r="X15" s="795"/>
      <c r="Y15" s="302" t="s">
        <v>219</v>
      </c>
      <c r="Z15" s="325"/>
      <c r="AA15" s="325"/>
      <c r="AB15" s="325"/>
      <c r="AC15" s="325"/>
      <c r="AE15" s="373"/>
      <c r="AG15" s="372"/>
    </row>
    <row r="16" spans="2:33" s="365" customFormat="1" ht="30" customHeight="1" x14ac:dyDescent="0.2">
      <c r="B16" s="843"/>
      <c r="C16" s="803"/>
      <c r="D16" s="803"/>
      <c r="E16" s="803"/>
      <c r="F16" s="844"/>
      <c r="H16" s="410" t="s">
        <v>220</v>
      </c>
      <c r="I16" s="983" t="s">
        <v>541</v>
      </c>
      <c r="J16" s="984"/>
      <c r="K16" s="984"/>
      <c r="L16" s="984"/>
      <c r="M16" s="984"/>
      <c r="N16" s="984"/>
      <c r="O16" s="984"/>
      <c r="P16" s="984"/>
      <c r="Q16" s="984"/>
      <c r="R16" s="984"/>
      <c r="S16" s="984"/>
      <c r="T16" s="984"/>
      <c r="U16" s="984"/>
      <c r="V16" s="985"/>
      <c r="W16" s="794"/>
      <c r="X16" s="795"/>
      <c r="Y16" s="302" t="s">
        <v>219</v>
      </c>
      <c r="Z16" s="365" t="s">
        <v>222</v>
      </c>
      <c r="AA16" s="982" t="s">
        <v>542</v>
      </c>
      <c r="AB16" s="982"/>
      <c r="AC16" s="982"/>
      <c r="AE16" s="152" t="s">
        <v>0</v>
      </c>
      <c r="AF16" s="144" t="s">
        <v>133</v>
      </c>
      <c r="AG16" s="153" t="s">
        <v>0</v>
      </c>
    </row>
    <row r="17" spans="2:33" s="365" customFormat="1" ht="30" customHeight="1" x14ac:dyDescent="0.2">
      <c r="B17" s="843"/>
      <c r="C17" s="803"/>
      <c r="D17" s="803"/>
      <c r="E17" s="803"/>
      <c r="F17" s="844"/>
      <c r="H17" s="410" t="s">
        <v>323</v>
      </c>
      <c r="I17" s="983" t="s">
        <v>543</v>
      </c>
      <c r="J17" s="984"/>
      <c r="K17" s="984"/>
      <c r="L17" s="984"/>
      <c r="M17" s="984"/>
      <c r="N17" s="984"/>
      <c r="O17" s="984"/>
      <c r="P17" s="984"/>
      <c r="Q17" s="984"/>
      <c r="R17" s="984"/>
      <c r="S17" s="984"/>
      <c r="T17" s="984"/>
      <c r="U17" s="984"/>
      <c r="V17" s="985"/>
      <c r="W17" s="794"/>
      <c r="X17" s="795"/>
      <c r="Y17" s="302" t="s">
        <v>219</v>
      </c>
      <c r="Z17" s="365" t="s">
        <v>222</v>
      </c>
      <c r="AA17" s="982" t="s">
        <v>544</v>
      </c>
      <c r="AB17" s="982"/>
      <c r="AC17" s="982"/>
      <c r="AE17" s="152" t="s">
        <v>0</v>
      </c>
      <c r="AF17" s="144" t="s">
        <v>133</v>
      </c>
      <c r="AG17" s="153" t="s">
        <v>0</v>
      </c>
    </row>
    <row r="18" spans="2:33" s="365" customFormat="1" ht="30" customHeight="1" x14ac:dyDescent="0.2">
      <c r="B18" s="326"/>
      <c r="C18" s="327"/>
      <c r="D18" s="327"/>
      <c r="E18" s="327"/>
      <c r="F18" s="328"/>
      <c r="H18" s="410" t="s">
        <v>325</v>
      </c>
      <c r="I18" s="983" t="s">
        <v>530</v>
      </c>
      <c r="J18" s="984"/>
      <c r="K18" s="984"/>
      <c r="L18" s="984"/>
      <c r="M18" s="984"/>
      <c r="N18" s="984"/>
      <c r="O18" s="984"/>
      <c r="P18" s="984"/>
      <c r="Q18" s="984"/>
      <c r="R18" s="984"/>
      <c r="S18" s="984"/>
      <c r="T18" s="984"/>
      <c r="U18" s="984"/>
      <c r="V18" s="985"/>
      <c r="W18" s="794"/>
      <c r="X18" s="795"/>
      <c r="Y18" s="302" t="s">
        <v>219</v>
      </c>
      <c r="AA18" s="334"/>
      <c r="AB18" s="334"/>
      <c r="AC18" s="334"/>
      <c r="AE18" s="418"/>
      <c r="AF18" s="415"/>
      <c r="AG18" s="187"/>
    </row>
    <row r="19" spans="2:33" s="365" customFormat="1" ht="40.5" customHeight="1" x14ac:dyDescent="0.2">
      <c r="B19" s="381"/>
      <c r="C19" s="364"/>
      <c r="D19" s="364"/>
      <c r="E19" s="364"/>
      <c r="F19" s="382"/>
      <c r="H19" s="410" t="s">
        <v>332</v>
      </c>
      <c r="I19" s="983" t="s">
        <v>545</v>
      </c>
      <c r="J19" s="984"/>
      <c r="K19" s="984"/>
      <c r="L19" s="984"/>
      <c r="M19" s="984"/>
      <c r="N19" s="984"/>
      <c r="O19" s="984"/>
      <c r="P19" s="984"/>
      <c r="Q19" s="984"/>
      <c r="R19" s="984"/>
      <c r="S19" s="984"/>
      <c r="T19" s="984"/>
      <c r="U19" s="984"/>
      <c r="V19" s="985"/>
      <c r="W19" s="794"/>
      <c r="X19" s="795"/>
      <c r="Y19" s="302" t="s">
        <v>219</v>
      </c>
      <c r="Z19" s="365" t="s">
        <v>222</v>
      </c>
      <c r="AA19" s="907" t="s">
        <v>532</v>
      </c>
      <c r="AB19" s="907"/>
      <c r="AC19" s="907"/>
      <c r="AE19" s="152" t="s">
        <v>0</v>
      </c>
      <c r="AF19" s="144" t="s">
        <v>133</v>
      </c>
      <c r="AG19" s="153" t="s">
        <v>0</v>
      </c>
    </row>
    <row r="20" spans="2:33" s="365" customFormat="1" ht="12" customHeight="1" x14ac:dyDescent="0.2">
      <c r="B20" s="381"/>
      <c r="C20" s="364"/>
      <c r="D20" s="364"/>
      <c r="E20" s="364"/>
      <c r="F20" s="382"/>
      <c r="H20" s="415"/>
      <c r="I20" s="137"/>
      <c r="J20" s="137"/>
      <c r="K20" s="137"/>
      <c r="L20" s="137"/>
      <c r="M20" s="137"/>
      <c r="N20" s="137"/>
      <c r="O20" s="137"/>
      <c r="P20" s="137"/>
      <c r="Q20" s="137"/>
      <c r="R20" s="137"/>
      <c r="S20" s="137"/>
      <c r="T20" s="137"/>
      <c r="U20" s="137"/>
      <c r="V20" s="137"/>
      <c r="Y20" s="325"/>
      <c r="AA20" s="334"/>
      <c r="AB20" s="334"/>
      <c r="AC20" s="334"/>
      <c r="AE20" s="418"/>
      <c r="AF20" s="415"/>
      <c r="AG20" s="187"/>
    </row>
    <row r="21" spans="2:33" s="365" customFormat="1" x14ac:dyDescent="0.2">
      <c r="B21" s="381"/>
      <c r="C21" s="364"/>
      <c r="D21" s="364"/>
      <c r="E21" s="364"/>
      <c r="F21" s="382"/>
      <c r="H21" s="424" t="s">
        <v>533</v>
      </c>
      <c r="I21" s="137"/>
      <c r="J21" s="137"/>
      <c r="K21" s="137"/>
      <c r="L21" s="137"/>
      <c r="M21" s="137"/>
      <c r="N21" s="137"/>
      <c r="O21" s="137"/>
      <c r="P21" s="137"/>
      <c r="Q21" s="137"/>
      <c r="R21" s="137"/>
      <c r="S21" s="137"/>
      <c r="T21" s="137"/>
      <c r="U21" s="137"/>
      <c r="V21" s="137"/>
      <c r="Y21" s="325"/>
      <c r="AA21" s="334"/>
      <c r="AB21" s="334"/>
      <c r="AC21" s="334"/>
      <c r="AE21" s="418"/>
      <c r="AF21" s="415"/>
      <c r="AG21" s="187"/>
    </row>
    <row r="22" spans="2:33" s="365" customFormat="1" ht="47.25" customHeight="1" x14ac:dyDescent="0.2">
      <c r="B22" s="373"/>
      <c r="G22" s="373"/>
      <c r="H22" s="1044" t="s">
        <v>534</v>
      </c>
      <c r="I22" s="1045"/>
      <c r="J22" s="1045"/>
      <c r="K22" s="1045"/>
      <c r="L22" s="1046"/>
      <c r="M22" s="271" t="s">
        <v>535</v>
      </c>
      <c r="N22" s="407"/>
      <c r="O22" s="407"/>
      <c r="P22" s="969"/>
      <c r="Q22" s="969"/>
      <c r="R22" s="969"/>
      <c r="S22" s="969"/>
      <c r="T22" s="969"/>
      <c r="U22" s="969"/>
      <c r="V22" s="969"/>
      <c r="W22" s="969"/>
      <c r="X22" s="969"/>
      <c r="Y22" s="302" t="s">
        <v>219</v>
      </c>
      <c r="Z22" s="365" t="s">
        <v>222</v>
      </c>
      <c r="AA22" s="907" t="s">
        <v>546</v>
      </c>
      <c r="AB22" s="907"/>
      <c r="AC22" s="907"/>
      <c r="AD22" s="372"/>
      <c r="AE22" s="152" t="s">
        <v>0</v>
      </c>
      <c r="AF22" s="144" t="s">
        <v>133</v>
      </c>
      <c r="AG22" s="153" t="s">
        <v>0</v>
      </c>
    </row>
    <row r="23" spans="2:33" s="365" customFormat="1" ht="18.75" customHeight="1" x14ac:dyDescent="0.2">
      <c r="B23" s="321"/>
      <c r="C23" s="322"/>
      <c r="D23" s="322"/>
      <c r="E23" s="322"/>
      <c r="F23" s="322"/>
      <c r="G23" s="377"/>
      <c r="H23" s="413"/>
      <c r="I23" s="413"/>
      <c r="J23" s="413"/>
      <c r="K23" s="413"/>
      <c r="L23" s="413"/>
      <c r="M23" s="271"/>
      <c r="N23" s="407"/>
      <c r="O23" s="407"/>
      <c r="P23" s="407"/>
      <c r="Q23" s="407"/>
      <c r="R23" s="407"/>
      <c r="S23" s="407"/>
      <c r="T23" s="407"/>
      <c r="U23" s="407"/>
      <c r="V23" s="407"/>
      <c r="W23" s="361"/>
      <c r="X23" s="361"/>
      <c r="Y23" s="301"/>
      <c r="Z23" s="311"/>
      <c r="AA23" s="335"/>
      <c r="AB23" s="335"/>
      <c r="AC23" s="335"/>
      <c r="AD23" s="378"/>
      <c r="AE23" s="437"/>
      <c r="AF23" s="437"/>
      <c r="AG23" s="421"/>
    </row>
    <row r="24" spans="2:33" s="365" customFormat="1" ht="10.5" customHeight="1" x14ac:dyDescent="0.2">
      <c r="B24" s="320"/>
      <c r="C24" s="318"/>
      <c r="D24" s="318"/>
      <c r="E24" s="318"/>
      <c r="F24" s="319"/>
      <c r="G24" s="375"/>
      <c r="H24" s="188"/>
      <c r="I24" s="188"/>
      <c r="J24" s="188"/>
      <c r="K24" s="188"/>
      <c r="L24" s="188"/>
      <c r="M24" s="272"/>
      <c r="N24" s="397"/>
      <c r="O24" s="397"/>
      <c r="P24" s="397"/>
      <c r="Q24" s="397"/>
      <c r="R24" s="397"/>
      <c r="S24" s="397"/>
      <c r="T24" s="397"/>
      <c r="U24" s="397"/>
      <c r="V24" s="397"/>
      <c r="W24" s="375"/>
      <c r="X24" s="375"/>
      <c r="Y24" s="304"/>
      <c r="Z24" s="375"/>
      <c r="AA24" s="333"/>
      <c r="AB24" s="333"/>
      <c r="AC24" s="333"/>
      <c r="AD24" s="375"/>
      <c r="AE24" s="273"/>
      <c r="AF24" s="188"/>
      <c r="AG24" s="220"/>
    </row>
    <row r="25" spans="2:33" s="365" customFormat="1" ht="18.75" customHeight="1" x14ac:dyDescent="0.2">
      <c r="B25" s="326"/>
      <c r="C25" s="327"/>
      <c r="D25" s="327"/>
      <c r="E25" s="327"/>
      <c r="F25" s="328"/>
      <c r="H25" s="424" t="s">
        <v>547</v>
      </c>
      <c r="I25" s="415"/>
      <c r="J25" s="415"/>
      <c r="K25" s="415"/>
      <c r="L25" s="415"/>
      <c r="M25" s="186"/>
      <c r="N25" s="423"/>
      <c r="O25" s="423"/>
      <c r="P25" s="423"/>
      <c r="Q25" s="423"/>
      <c r="R25" s="423"/>
      <c r="S25" s="423"/>
      <c r="T25" s="423"/>
      <c r="U25" s="423"/>
      <c r="V25" s="423"/>
      <c r="Y25" s="325"/>
      <c r="AA25" s="334"/>
      <c r="AB25" s="334"/>
      <c r="AC25" s="334"/>
      <c r="AE25" s="189" t="s">
        <v>132</v>
      </c>
      <c r="AF25" s="129" t="s">
        <v>133</v>
      </c>
      <c r="AG25" s="190" t="s">
        <v>134</v>
      </c>
    </row>
    <row r="26" spans="2:33" s="365" customFormat="1" ht="18.75" customHeight="1" x14ac:dyDescent="0.2">
      <c r="B26" s="843" t="s">
        <v>548</v>
      </c>
      <c r="C26" s="803"/>
      <c r="D26" s="803"/>
      <c r="E26" s="803"/>
      <c r="F26" s="844"/>
      <c r="H26" s="424" t="s">
        <v>549</v>
      </c>
      <c r="I26" s="415"/>
      <c r="J26" s="415"/>
      <c r="K26" s="415"/>
      <c r="L26" s="415"/>
      <c r="M26" s="186"/>
      <c r="N26" s="423"/>
      <c r="O26" s="423"/>
      <c r="P26" s="423"/>
      <c r="Q26" s="423"/>
      <c r="R26" s="423"/>
      <c r="S26" s="423"/>
      <c r="T26" s="423"/>
      <c r="U26" s="423"/>
      <c r="V26" s="423"/>
      <c r="Y26" s="325"/>
      <c r="AA26" s="334"/>
      <c r="AB26" s="334"/>
      <c r="AC26" s="334"/>
      <c r="AE26" s="130"/>
      <c r="AF26" s="186"/>
      <c r="AG26" s="221"/>
    </row>
    <row r="27" spans="2:33" s="365" customFormat="1" ht="18.75" customHeight="1" x14ac:dyDescent="0.2">
      <c r="B27" s="843"/>
      <c r="C27" s="803"/>
      <c r="D27" s="803"/>
      <c r="E27" s="803"/>
      <c r="F27" s="844"/>
      <c r="H27" s="424" t="s">
        <v>550</v>
      </c>
      <c r="I27" s="415"/>
      <c r="J27" s="415"/>
      <c r="K27" s="415"/>
      <c r="L27" s="415"/>
      <c r="M27" s="186"/>
      <c r="N27" s="423"/>
      <c r="O27" s="423"/>
      <c r="P27" s="423"/>
      <c r="Q27" s="423"/>
      <c r="R27" s="423"/>
      <c r="S27" s="423"/>
      <c r="T27" s="423"/>
      <c r="U27" s="423"/>
      <c r="V27" s="423"/>
      <c r="Y27" s="325"/>
      <c r="AA27" s="334"/>
      <c r="AB27" s="334"/>
      <c r="AC27" s="334"/>
      <c r="AE27" s="152" t="s">
        <v>0</v>
      </c>
      <c r="AF27" s="144" t="s">
        <v>133</v>
      </c>
      <c r="AG27" s="153" t="s">
        <v>0</v>
      </c>
    </row>
    <row r="28" spans="2:33" s="365" customFormat="1" ht="18.75" customHeight="1" x14ac:dyDescent="0.2">
      <c r="B28" s="843"/>
      <c r="C28" s="803"/>
      <c r="D28" s="803"/>
      <c r="E28" s="803"/>
      <c r="F28" s="844"/>
      <c r="H28" s="424" t="s">
        <v>551</v>
      </c>
      <c r="I28" s="415"/>
      <c r="J28" s="415"/>
      <c r="K28" s="415"/>
      <c r="L28" s="415"/>
      <c r="M28" s="186"/>
      <c r="N28" s="423"/>
      <c r="O28" s="423"/>
      <c r="P28" s="423"/>
      <c r="Q28" s="423"/>
      <c r="R28" s="423"/>
      <c r="S28" s="423"/>
      <c r="T28" s="423"/>
      <c r="U28" s="423"/>
      <c r="V28" s="423"/>
      <c r="Y28" s="325"/>
      <c r="AA28" s="334"/>
      <c r="AB28" s="334"/>
      <c r="AC28" s="334"/>
      <c r="AE28" s="152" t="s">
        <v>0</v>
      </c>
      <c r="AF28" s="144" t="s">
        <v>133</v>
      </c>
      <c r="AG28" s="153" t="s">
        <v>0</v>
      </c>
    </row>
    <row r="29" spans="2:33" s="365" customFormat="1" ht="18.75" customHeight="1" x14ac:dyDescent="0.2">
      <c r="B29" s="843"/>
      <c r="C29" s="803"/>
      <c r="D29" s="803"/>
      <c r="E29" s="803"/>
      <c r="F29" s="844"/>
      <c r="H29" s="424" t="s">
        <v>552</v>
      </c>
      <c r="I29" s="415"/>
      <c r="J29" s="415"/>
      <c r="K29" s="415"/>
      <c r="L29" s="415"/>
      <c r="M29" s="186"/>
      <c r="N29" s="423"/>
      <c r="O29" s="423"/>
      <c r="P29" s="423"/>
      <c r="Q29" s="423"/>
      <c r="R29" s="423"/>
      <c r="S29" s="423"/>
      <c r="T29" s="423"/>
      <c r="U29" s="423"/>
      <c r="V29" s="423"/>
      <c r="Y29" s="325"/>
      <c r="AA29" s="334"/>
      <c r="AB29" s="334"/>
      <c r="AC29" s="334"/>
      <c r="AE29" s="152" t="s">
        <v>0</v>
      </c>
      <c r="AF29" s="144" t="s">
        <v>133</v>
      </c>
      <c r="AG29" s="153" t="s">
        <v>0</v>
      </c>
    </row>
    <row r="30" spans="2:33" s="365" customFormat="1" ht="18.75" customHeight="1" x14ac:dyDescent="0.2">
      <c r="B30" s="843"/>
      <c r="C30" s="803"/>
      <c r="D30" s="803"/>
      <c r="E30" s="803"/>
      <c r="F30" s="844"/>
      <c r="H30" s="424" t="s">
        <v>553</v>
      </c>
      <c r="I30" s="415"/>
      <c r="J30" s="415"/>
      <c r="K30" s="415"/>
      <c r="L30" s="415"/>
      <c r="M30" s="186"/>
      <c r="N30" s="423"/>
      <c r="O30" s="423"/>
      <c r="P30" s="423"/>
      <c r="Q30" s="423"/>
      <c r="R30" s="423"/>
      <c r="S30" s="423"/>
      <c r="T30" s="423"/>
      <c r="U30" s="423"/>
      <c r="V30" s="423"/>
      <c r="Y30" s="325"/>
      <c r="AA30" s="334"/>
      <c r="AB30" s="334"/>
      <c r="AC30" s="334"/>
      <c r="AE30" s="152" t="s">
        <v>0</v>
      </c>
      <c r="AF30" s="144" t="s">
        <v>133</v>
      </c>
      <c r="AG30" s="153" t="s">
        <v>0</v>
      </c>
    </row>
    <row r="31" spans="2:33" s="365" customFormat="1" ht="18.75" customHeight="1" x14ac:dyDescent="0.2">
      <c r="B31" s="843"/>
      <c r="C31" s="803"/>
      <c r="D31" s="803"/>
      <c r="E31" s="803"/>
      <c r="F31" s="844"/>
      <c r="H31" s="424" t="s">
        <v>554</v>
      </c>
      <c r="I31" s="415"/>
      <c r="J31" s="415"/>
      <c r="K31" s="415"/>
      <c r="L31" s="415"/>
      <c r="M31" s="186"/>
      <c r="N31" s="423"/>
      <c r="O31" s="423"/>
      <c r="P31" s="423"/>
      <c r="Q31" s="423"/>
      <c r="R31" s="423"/>
      <c r="S31" s="423"/>
      <c r="T31" s="423"/>
      <c r="U31" s="423"/>
      <c r="V31" s="423"/>
      <c r="W31" s="423"/>
      <c r="Z31" s="325"/>
      <c r="AB31" s="334"/>
      <c r="AC31" s="334"/>
      <c r="AD31" s="415"/>
      <c r="AE31" s="418"/>
      <c r="AF31" s="415"/>
      <c r="AG31" s="372"/>
    </row>
    <row r="32" spans="2:33" s="365" customFormat="1" ht="18.75" customHeight="1" x14ac:dyDescent="0.2">
      <c r="B32" s="843"/>
      <c r="C32" s="803"/>
      <c r="D32" s="803"/>
      <c r="E32" s="803"/>
      <c r="F32" s="844"/>
      <c r="H32" s="424"/>
      <c r="I32" s="925" t="s">
        <v>139</v>
      </c>
      <c r="J32" s="925"/>
      <c r="K32" s="925"/>
      <c r="L32" s="925"/>
      <c r="M32" s="925"/>
      <c r="N32" s="971"/>
      <c r="O32" s="972"/>
      <c r="P32" s="972"/>
      <c r="Q32" s="972"/>
      <c r="R32" s="972"/>
      <c r="S32" s="972"/>
      <c r="T32" s="972"/>
      <c r="U32" s="972"/>
      <c r="V32" s="972"/>
      <c r="W32" s="972"/>
      <c r="X32" s="972"/>
      <c r="Y32" s="972"/>
      <c r="Z32" s="972"/>
      <c r="AA32" s="972"/>
      <c r="AB32" s="973"/>
      <c r="AC32" s="422"/>
      <c r="AD32" s="415"/>
      <c r="AE32" s="418"/>
      <c r="AF32" s="415"/>
      <c r="AG32" s="372"/>
    </row>
    <row r="33" spans="1:34" s="365" customFormat="1" ht="18.75" customHeight="1" x14ac:dyDescent="0.2">
      <c r="B33" s="843"/>
      <c r="C33" s="803"/>
      <c r="D33" s="803"/>
      <c r="E33" s="803"/>
      <c r="F33" s="844"/>
      <c r="H33" s="424"/>
      <c r="I33" s="925" t="s">
        <v>140</v>
      </c>
      <c r="J33" s="925"/>
      <c r="K33" s="925"/>
      <c r="L33" s="925"/>
      <c r="M33" s="925"/>
      <c r="N33" s="971"/>
      <c r="O33" s="972"/>
      <c r="P33" s="972"/>
      <c r="Q33" s="972"/>
      <c r="R33" s="972"/>
      <c r="S33" s="972"/>
      <c r="T33" s="972"/>
      <c r="U33" s="972"/>
      <c r="V33" s="972"/>
      <c r="W33" s="972"/>
      <c r="X33" s="972"/>
      <c r="Y33" s="972"/>
      <c r="Z33" s="972"/>
      <c r="AA33" s="972"/>
      <c r="AB33" s="973"/>
      <c r="AC33" s="422"/>
      <c r="AD33" s="415"/>
      <c r="AE33" s="418"/>
      <c r="AF33" s="415"/>
      <c r="AG33" s="372"/>
    </row>
    <row r="34" spans="1:34" s="365" customFormat="1" ht="18.75" customHeight="1" x14ac:dyDescent="0.2">
      <c r="B34" s="843"/>
      <c r="C34" s="803"/>
      <c r="D34" s="803"/>
      <c r="E34" s="803"/>
      <c r="F34" s="844"/>
      <c r="H34" s="424"/>
      <c r="I34" s="925" t="s">
        <v>141</v>
      </c>
      <c r="J34" s="925"/>
      <c r="K34" s="925"/>
      <c r="L34" s="925"/>
      <c r="M34" s="925"/>
      <c r="N34" s="971"/>
      <c r="O34" s="972"/>
      <c r="P34" s="972"/>
      <c r="Q34" s="972"/>
      <c r="R34" s="972"/>
      <c r="S34" s="972"/>
      <c r="T34" s="972"/>
      <c r="U34" s="972"/>
      <c r="V34" s="972"/>
      <c r="W34" s="972"/>
      <c r="X34" s="972"/>
      <c r="Y34" s="972"/>
      <c r="Z34" s="972"/>
      <c r="AA34" s="972"/>
      <c r="AB34" s="973"/>
      <c r="AC34" s="422"/>
      <c r="AD34" s="415"/>
      <c r="AE34" s="418"/>
      <c r="AF34" s="415"/>
      <c r="AG34" s="372"/>
    </row>
    <row r="35" spans="1:34" s="365" customFormat="1" ht="33.75" customHeight="1" x14ac:dyDescent="0.15">
      <c r="B35" s="843"/>
      <c r="C35" s="803"/>
      <c r="D35" s="803"/>
      <c r="E35" s="803"/>
      <c r="F35" s="844"/>
      <c r="H35" s="816" t="s">
        <v>555</v>
      </c>
      <c r="I35" s="816"/>
      <c r="J35" s="816"/>
      <c r="K35" s="816"/>
      <c r="L35" s="816"/>
      <c r="M35" s="816"/>
      <c r="N35" s="816"/>
      <c r="O35" s="816"/>
      <c r="P35" s="816"/>
      <c r="Q35" s="816"/>
      <c r="R35" s="816"/>
      <c r="S35" s="816"/>
      <c r="T35" s="816"/>
      <c r="U35" s="816"/>
      <c r="V35" s="816"/>
      <c r="W35" s="816"/>
      <c r="X35" s="816"/>
      <c r="Y35" s="816"/>
      <c r="Z35" s="816"/>
      <c r="AA35" s="816"/>
      <c r="AB35" s="816"/>
      <c r="AC35" s="816"/>
      <c r="AE35" s="418"/>
      <c r="AF35" s="415"/>
      <c r="AG35" s="187"/>
    </row>
    <row r="36" spans="1:34" s="365" customFormat="1" ht="36" customHeight="1" x14ac:dyDescent="0.2">
      <c r="B36" s="843"/>
      <c r="C36" s="803"/>
      <c r="D36" s="803"/>
      <c r="E36" s="803"/>
      <c r="F36" s="844"/>
      <c r="H36" s="907" t="s">
        <v>1232</v>
      </c>
      <c r="I36" s="907"/>
      <c r="J36" s="907"/>
      <c r="K36" s="907"/>
      <c r="L36" s="907"/>
      <c r="M36" s="907"/>
      <c r="N36" s="907"/>
      <c r="O36" s="907"/>
      <c r="P36" s="907"/>
      <c r="Q36" s="907"/>
      <c r="R36" s="907"/>
      <c r="S36" s="907"/>
      <c r="T36" s="907"/>
      <c r="U36" s="907"/>
      <c r="V36" s="907"/>
      <c r="W36" s="907"/>
      <c r="X36" s="907"/>
      <c r="Y36" s="907"/>
      <c r="Z36" s="907"/>
      <c r="AA36" s="907"/>
      <c r="AB36" s="907"/>
      <c r="AC36" s="907"/>
      <c r="AD36" s="908"/>
      <c r="AE36" s="152" t="s">
        <v>0</v>
      </c>
      <c r="AF36" s="144" t="s">
        <v>133</v>
      </c>
      <c r="AG36" s="153" t="s">
        <v>0</v>
      </c>
    </row>
    <row r="37" spans="1:34" s="365" customFormat="1" ht="18.75" customHeight="1" x14ac:dyDescent="0.2">
      <c r="B37" s="843"/>
      <c r="C37" s="803"/>
      <c r="D37" s="803"/>
      <c r="E37" s="803"/>
      <c r="F37" s="844"/>
      <c r="H37" s="424" t="s">
        <v>556</v>
      </c>
      <c r="I37" s="334"/>
      <c r="J37" s="334"/>
      <c r="K37" s="334"/>
      <c r="L37" s="334"/>
      <c r="M37" s="334"/>
      <c r="N37" s="334"/>
      <c r="O37" s="334"/>
      <c r="P37" s="334"/>
      <c r="Q37" s="334"/>
      <c r="R37" s="334"/>
      <c r="S37" s="334"/>
      <c r="T37" s="334"/>
      <c r="U37" s="334"/>
      <c r="V37" s="334"/>
      <c r="W37" s="334"/>
      <c r="X37" s="334"/>
      <c r="Y37" s="334"/>
      <c r="Z37" s="334"/>
      <c r="AA37" s="334"/>
      <c r="AB37" s="334"/>
      <c r="AC37" s="334"/>
      <c r="AE37" s="152" t="s">
        <v>0</v>
      </c>
      <c r="AF37" s="144" t="s">
        <v>133</v>
      </c>
      <c r="AG37" s="153" t="s">
        <v>0</v>
      </c>
    </row>
    <row r="38" spans="1:34" s="365" customFormat="1" ht="18.75" customHeight="1" x14ac:dyDescent="0.2">
      <c r="A38" s="372"/>
      <c r="B38" s="793"/>
      <c r="C38" s="793"/>
      <c r="D38" s="793"/>
      <c r="E38" s="793"/>
      <c r="F38" s="846"/>
      <c r="G38" s="373"/>
      <c r="H38" s="424" t="s">
        <v>557</v>
      </c>
      <c r="I38" s="415"/>
      <c r="J38" s="415"/>
      <c r="K38" s="415"/>
      <c r="L38" s="415"/>
      <c r="M38" s="186"/>
      <c r="N38" s="423"/>
      <c r="O38" s="423"/>
      <c r="P38" s="423"/>
      <c r="Q38" s="423"/>
      <c r="R38" s="423"/>
      <c r="S38" s="423"/>
      <c r="T38" s="423"/>
      <c r="U38" s="423"/>
      <c r="V38" s="423"/>
      <c r="Y38" s="325"/>
      <c r="AA38" s="334"/>
      <c r="AB38" s="334"/>
      <c r="AC38" s="334"/>
      <c r="AE38" s="152" t="s">
        <v>0</v>
      </c>
      <c r="AF38" s="144" t="s">
        <v>133</v>
      </c>
      <c r="AG38" s="153" t="s">
        <v>0</v>
      </c>
    </row>
    <row r="39" spans="1:34" s="365" customFormat="1" ht="18.75" customHeight="1" x14ac:dyDescent="0.2">
      <c r="B39" s="843"/>
      <c r="C39" s="841"/>
      <c r="D39" s="803"/>
      <c r="E39" s="803"/>
      <c r="F39" s="844"/>
      <c r="H39" s="424" t="s">
        <v>558</v>
      </c>
      <c r="I39" s="415"/>
      <c r="J39" s="415"/>
      <c r="K39" s="415"/>
      <c r="L39" s="415"/>
      <c r="M39" s="186"/>
      <c r="N39" s="423"/>
      <c r="O39" s="423"/>
      <c r="P39" s="423"/>
      <c r="Q39" s="423"/>
      <c r="R39" s="423"/>
      <c r="S39" s="423"/>
      <c r="T39" s="423"/>
      <c r="U39" s="423"/>
      <c r="V39" s="423"/>
      <c r="Y39" s="325"/>
      <c r="AA39" s="334"/>
      <c r="AB39" s="334"/>
      <c r="AC39" s="334"/>
      <c r="AE39" s="152" t="s">
        <v>0</v>
      </c>
      <c r="AF39" s="144" t="s">
        <v>133</v>
      </c>
      <c r="AG39" s="153" t="s">
        <v>0</v>
      </c>
    </row>
    <row r="40" spans="1:34" s="365" customFormat="1" ht="18.75" customHeight="1" x14ac:dyDescent="0.2">
      <c r="B40" s="326"/>
      <c r="C40" s="327"/>
      <c r="D40" s="327"/>
      <c r="E40" s="327"/>
      <c r="F40" s="328"/>
      <c r="H40" s="424" t="s">
        <v>559</v>
      </c>
      <c r="I40" s="415"/>
      <c r="J40" s="415"/>
      <c r="K40" s="415"/>
      <c r="L40" s="415"/>
      <c r="M40" s="186"/>
      <c r="N40" s="423"/>
      <c r="O40" s="423"/>
      <c r="P40" s="423"/>
      <c r="Q40" s="423"/>
      <c r="R40" s="423"/>
      <c r="S40" s="423"/>
      <c r="T40" s="423"/>
      <c r="U40" s="423"/>
      <c r="V40" s="423"/>
      <c r="Y40" s="325"/>
      <c r="AA40" s="334"/>
      <c r="AB40" s="334"/>
      <c r="AC40" s="334"/>
      <c r="AE40" s="152" t="s">
        <v>0</v>
      </c>
      <c r="AF40" s="144" t="s">
        <v>133</v>
      </c>
      <c r="AG40" s="153" t="s">
        <v>0</v>
      </c>
    </row>
    <row r="41" spans="1:34" s="365" customFormat="1" ht="18.75" customHeight="1" x14ac:dyDescent="0.2">
      <c r="B41" s="326"/>
      <c r="C41" s="327"/>
      <c r="D41" s="327"/>
      <c r="E41" s="327"/>
      <c r="F41" s="328"/>
      <c r="H41" s="424" t="s">
        <v>560</v>
      </c>
      <c r="I41" s="415"/>
      <c r="J41" s="415"/>
      <c r="K41" s="415"/>
      <c r="L41" s="415"/>
      <c r="M41" s="186"/>
      <c r="N41" s="423"/>
      <c r="O41" s="423"/>
      <c r="P41" s="423"/>
      <c r="Q41" s="423"/>
      <c r="R41" s="423"/>
      <c r="S41" s="423"/>
      <c r="T41" s="423"/>
      <c r="U41" s="423"/>
      <c r="V41" s="423"/>
      <c r="Y41" s="325"/>
      <c r="AA41" s="334"/>
      <c r="AB41" s="334"/>
      <c r="AC41" s="334"/>
      <c r="AE41" s="152" t="s">
        <v>0</v>
      </c>
      <c r="AF41" s="144" t="s">
        <v>133</v>
      </c>
      <c r="AG41" s="153" t="s">
        <v>0</v>
      </c>
    </row>
    <row r="42" spans="1:34" s="365" customFormat="1" ht="18.75" customHeight="1" x14ac:dyDescent="0.2">
      <c r="B42" s="321"/>
      <c r="C42" s="322"/>
      <c r="D42" s="322"/>
      <c r="E42" s="322"/>
      <c r="F42" s="323"/>
      <c r="G42" s="311"/>
      <c r="H42" s="438"/>
      <c r="I42" s="437"/>
      <c r="J42" s="437"/>
      <c r="K42" s="437"/>
      <c r="L42" s="437"/>
      <c r="M42" s="274"/>
      <c r="N42" s="398"/>
      <c r="O42" s="398"/>
      <c r="P42" s="398"/>
      <c r="Q42" s="398"/>
      <c r="R42" s="398"/>
      <c r="S42" s="398"/>
      <c r="T42" s="398"/>
      <c r="U42" s="398"/>
      <c r="V42" s="398"/>
      <c r="W42" s="311"/>
      <c r="X42" s="311"/>
      <c r="Y42" s="307"/>
      <c r="Z42" s="311"/>
      <c r="AA42" s="335"/>
      <c r="AB42" s="335"/>
      <c r="AC42" s="335"/>
      <c r="AD42" s="311"/>
      <c r="AE42" s="420"/>
      <c r="AF42" s="437"/>
      <c r="AG42" s="421"/>
    </row>
    <row r="43" spans="1:34" s="365" customFormat="1" ht="33" customHeight="1" x14ac:dyDescent="0.2">
      <c r="B43" s="803" t="s">
        <v>561</v>
      </c>
      <c r="C43" s="803"/>
      <c r="D43" s="803"/>
      <c r="E43" s="803"/>
      <c r="F43" s="803"/>
      <c r="G43" s="803"/>
      <c r="H43" s="803"/>
      <c r="I43" s="803"/>
      <c r="J43" s="803"/>
      <c r="K43" s="803"/>
      <c r="L43" s="803"/>
      <c r="M43" s="803"/>
      <c r="N43" s="803"/>
      <c r="O43" s="803"/>
      <c r="P43" s="803"/>
      <c r="Q43" s="803"/>
      <c r="R43" s="803"/>
      <c r="S43" s="803"/>
      <c r="T43" s="803"/>
      <c r="U43" s="803"/>
      <c r="V43" s="803"/>
      <c r="W43" s="803"/>
      <c r="X43" s="803"/>
      <c r="Y43" s="803"/>
      <c r="Z43" s="803"/>
      <c r="AA43" s="803"/>
      <c r="AB43" s="803"/>
      <c r="AC43" s="803"/>
      <c r="AD43" s="803"/>
      <c r="AE43" s="803"/>
      <c r="AF43" s="327"/>
    </row>
    <row r="44" spans="1:34" s="365" customFormat="1" ht="47.25" customHeight="1" x14ac:dyDescent="0.2">
      <c r="B44" s="803" t="s">
        <v>562</v>
      </c>
      <c r="C44" s="803"/>
      <c r="D44" s="803"/>
      <c r="E44" s="803"/>
      <c r="F44" s="803"/>
      <c r="G44" s="803"/>
      <c r="H44" s="803"/>
      <c r="I44" s="803"/>
      <c r="J44" s="803"/>
      <c r="K44" s="803"/>
      <c r="L44" s="803"/>
      <c r="M44" s="803"/>
      <c r="N44" s="803"/>
      <c r="O44" s="803"/>
      <c r="P44" s="803"/>
      <c r="Q44" s="803"/>
      <c r="R44" s="803"/>
      <c r="S44" s="803"/>
      <c r="T44" s="803"/>
      <c r="U44" s="803"/>
      <c r="V44" s="803"/>
      <c r="W44" s="803"/>
      <c r="X44" s="803"/>
      <c r="Y44" s="803"/>
      <c r="Z44" s="803"/>
      <c r="AA44" s="803"/>
      <c r="AB44" s="803"/>
      <c r="AC44" s="803"/>
      <c r="AD44" s="803"/>
      <c r="AE44" s="803"/>
      <c r="AF44" s="803"/>
      <c r="AG44" s="803"/>
    </row>
    <row r="45" spans="1:34" s="365" customFormat="1" ht="27" customHeight="1" x14ac:dyDescent="0.2">
      <c r="B45" s="991" t="s">
        <v>563</v>
      </c>
      <c r="C45" s="991"/>
      <c r="D45" s="991"/>
      <c r="E45" s="991"/>
      <c r="F45" s="991"/>
      <c r="G45" s="991"/>
      <c r="H45" s="991"/>
      <c r="I45" s="991"/>
      <c r="J45" s="991"/>
      <c r="K45" s="991"/>
      <c r="L45" s="991"/>
      <c r="M45" s="991"/>
      <c r="N45" s="991"/>
      <c r="O45" s="991"/>
      <c r="P45" s="991"/>
      <c r="Q45" s="991"/>
      <c r="R45" s="991"/>
      <c r="S45" s="991"/>
      <c r="T45" s="991"/>
      <c r="U45" s="991"/>
      <c r="V45" s="991"/>
      <c r="W45" s="991"/>
      <c r="X45" s="991"/>
      <c r="Y45" s="991"/>
      <c r="Z45" s="991"/>
      <c r="AA45" s="991"/>
      <c r="AB45" s="991"/>
      <c r="AC45" s="991"/>
      <c r="AD45" s="991"/>
      <c r="AE45" s="991"/>
      <c r="AF45" s="991"/>
      <c r="AG45" s="991"/>
      <c r="AH45" s="991"/>
    </row>
    <row r="46" spans="1:34" x14ac:dyDescent="0.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2">
      <c r="C122" s="59"/>
      <c r="D122" s="59"/>
      <c r="E122" s="59"/>
      <c r="F122" s="59"/>
      <c r="G122" s="59"/>
    </row>
    <row r="123" spans="3:7" x14ac:dyDescent="0.2">
      <c r="C123" s="57"/>
    </row>
  </sheetData>
  <mergeCells count="36">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 ref="B13:F17"/>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B10:F10"/>
    <mergeCell ref="B5:AG5"/>
    <mergeCell ref="B7:F7"/>
    <mergeCell ref="G7:AG7"/>
    <mergeCell ref="B8:F8"/>
    <mergeCell ref="B9:F9"/>
  </mergeCells>
  <phoneticPr fontId="3"/>
  <dataValidations count="1">
    <dataValidation type="list" allowBlank="1" showInputMessage="1" showErrorMessage="1" sqref="H8:H10 M8 R8:R10 AE16:AE17 AG16:AG17 AE19 AG19 AE22 AG22 AE27:AE30 AG27:AG30 AE36:AE41 AG36:AG41" xr:uid="{00000000-0002-0000-4200-000000000000}">
      <formula1>"□,■"</formula1>
    </dataValidation>
  </dataValidations>
  <pageMargins left="0.7" right="0.7" top="0.75" bottom="0.75" header="0.3" footer="0.3"/>
  <pageSetup paperSize="9" scale="7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2:Y123"/>
  <sheetViews>
    <sheetView zoomScaleNormal="100" zoomScaleSheetLayoutView="80" workbookViewId="0">
      <selection activeCell="AD6" sqref="AD6"/>
    </sheetView>
  </sheetViews>
  <sheetFormatPr defaultColWidth="3.44140625" defaultRowHeight="13.2" x14ac:dyDescent="0.2"/>
  <cols>
    <col min="1" max="1" width="2.33203125" style="3" customWidth="1"/>
    <col min="2" max="2" width="3" style="380" customWidth="1"/>
    <col min="3" max="7" width="3.44140625" style="3"/>
    <col min="8" max="24" width="4.44140625" style="3" customWidth="1"/>
    <col min="25" max="25" width="5.109375" style="3" customWidth="1"/>
    <col min="26" max="16384" width="3.44140625" style="3"/>
  </cols>
  <sheetData>
    <row r="2" spans="2:25" x14ac:dyDescent="0.2">
      <c r="B2" s="3" t="s">
        <v>594</v>
      </c>
    </row>
    <row r="4" spans="2:25" x14ac:dyDescent="0.2">
      <c r="B4" s="804" t="s">
        <v>392</v>
      </c>
      <c r="C4" s="804"/>
      <c r="D4" s="804"/>
      <c r="E4" s="804"/>
      <c r="F4" s="804"/>
      <c r="G4" s="804"/>
      <c r="H4" s="804"/>
      <c r="I4" s="804"/>
      <c r="J4" s="804"/>
      <c r="K4" s="804"/>
      <c r="L4" s="804"/>
      <c r="M4" s="804"/>
      <c r="N4" s="804"/>
      <c r="O4" s="804"/>
      <c r="P4" s="804"/>
      <c r="Q4" s="804"/>
      <c r="R4" s="804"/>
      <c r="S4" s="804"/>
      <c r="T4" s="804"/>
      <c r="U4" s="804"/>
      <c r="V4" s="804"/>
      <c r="W4" s="804"/>
      <c r="X4" s="804"/>
      <c r="Y4" s="804"/>
    </row>
    <row r="6" spans="2:25" ht="30" customHeight="1" x14ac:dyDescent="0.2">
      <c r="B6" s="300">
        <v>1</v>
      </c>
      <c r="C6" s="393" t="s">
        <v>393</v>
      </c>
      <c r="D6" s="16"/>
      <c r="E6" s="16"/>
      <c r="F6" s="16"/>
      <c r="G6" s="17"/>
      <c r="H6" s="790"/>
      <c r="I6" s="791"/>
      <c r="J6" s="791"/>
      <c r="K6" s="791"/>
      <c r="L6" s="791"/>
      <c r="M6" s="791"/>
      <c r="N6" s="791"/>
      <c r="O6" s="791"/>
      <c r="P6" s="791"/>
      <c r="Q6" s="791"/>
      <c r="R6" s="791"/>
      <c r="S6" s="791"/>
      <c r="T6" s="791"/>
      <c r="U6" s="791"/>
      <c r="V6" s="791"/>
      <c r="W6" s="791"/>
      <c r="X6" s="791"/>
      <c r="Y6" s="792"/>
    </row>
    <row r="7" spans="2:25" ht="30" customHeight="1" x14ac:dyDescent="0.2">
      <c r="B7" s="300">
        <v>2</v>
      </c>
      <c r="C7" s="393" t="s">
        <v>394</v>
      </c>
      <c r="D7" s="393"/>
      <c r="E7" s="393"/>
      <c r="F7" s="393"/>
      <c r="G7" s="399"/>
      <c r="H7" s="142" t="s">
        <v>0</v>
      </c>
      <c r="I7" s="393" t="s">
        <v>125</v>
      </c>
      <c r="J7" s="393"/>
      <c r="K7" s="393"/>
      <c r="L7" s="393"/>
      <c r="M7" s="143" t="s">
        <v>0</v>
      </c>
      <c r="N7" s="393" t="s">
        <v>126</v>
      </c>
      <c r="O7" s="393"/>
      <c r="P7" s="393"/>
      <c r="Q7" s="393"/>
      <c r="R7" s="143" t="s">
        <v>0</v>
      </c>
      <c r="S7" s="393" t="s">
        <v>127</v>
      </c>
      <c r="T7" s="393"/>
      <c r="U7" s="393"/>
      <c r="V7" s="393"/>
      <c r="W7" s="393"/>
      <c r="X7" s="393"/>
      <c r="Y7" s="399"/>
    </row>
    <row r="8" spans="2:25" ht="30" customHeight="1" x14ac:dyDescent="0.2">
      <c r="B8" s="366">
        <v>3</v>
      </c>
      <c r="C8" s="2" t="s">
        <v>395</v>
      </c>
      <c r="D8" s="2"/>
      <c r="E8" s="2"/>
      <c r="F8" s="2"/>
      <c r="G8" s="88"/>
      <c r="H8" s="144" t="s">
        <v>0</v>
      </c>
      <c r="I8" s="365" t="s">
        <v>396</v>
      </c>
      <c r="J8" s="2"/>
      <c r="K8" s="2"/>
      <c r="L8" s="2"/>
      <c r="M8" s="2"/>
      <c r="N8" s="2"/>
      <c r="O8" s="2"/>
      <c r="P8" s="144" t="s">
        <v>0</v>
      </c>
      <c r="Q8" s="365" t="s">
        <v>397</v>
      </c>
      <c r="R8" s="2"/>
      <c r="S8" s="2"/>
      <c r="T8" s="2"/>
      <c r="U8" s="2"/>
      <c r="V8" s="2"/>
      <c r="W8" s="2"/>
      <c r="X8" s="2"/>
      <c r="Y8" s="88"/>
    </row>
    <row r="9" spans="2:25" ht="30" customHeight="1" x14ac:dyDescent="0.2">
      <c r="B9" s="366"/>
      <c r="C9" s="2"/>
      <c r="D9" s="2"/>
      <c r="E9" s="2"/>
      <c r="F9" s="2"/>
      <c r="G9" s="88"/>
      <c r="H9" s="144" t="s">
        <v>0</v>
      </c>
      <c r="I9" s="365" t="s">
        <v>398</v>
      </c>
      <c r="J9" s="2"/>
      <c r="K9" s="2"/>
      <c r="L9" s="2"/>
      <c r="M9" s="2"/>
      <c r="N9" s="2"/>
      <c r="O9" s="2"/>
      <c r="P9" s="144" t="s">
        <v>0</v>
      </c>
      <c r="Q9" s="365" t="s">
        <v>399</v>
      </c>
      <c r="R9" s="2"/>
      <c r="S9" s="2"/>
      <c r="T9" s="2"/>
      <c r="W9" s="2"/>
      <c r="X9" s="2"/>
      <c r="Y9" s="88"/>
    </row>
    <row r="10" spans="2:25" ht="30" customHeight="1" x14ac:dyDescent="0.2">
      <c r="B10" s="366"/>
      <c r="C10" s="2"/>
      <c r="D10" s="2"/>
      <c r="E10" s="2"/>
      <c r="F10" s="2"/>
      <c r="G10" s="88"/>
      <c r="M10" s="2"/>
      <c r="N10" s="2"/>
      <c r="O10" s="2"/>
      <c r="P10" s="2"/>
      <c r="Q10" s="365"/>
      <c r="R10" s="2"/>
      <c r="S10" s="2"/>
      <c r="T10" s="2"/>
      <c r="U10" s="2"/>
      <c r="V10" s="2"/>
      <c r="W10" s="2"/>
      <c r="X10" s="2"/>
      <c r="Y10" s="88"/>
    </row>
    <row r="11" spans="2:25" x14ac:dyDescent="0.2">
      <c r="B11" s="332"/>
      <c r="C11" s="57"/>
      <c r="D11" s="57"/>
      <c r="E11" s="57"/>
      <c r="F11" s="57"/>
      <c r="G11" s="58"/>
      <c r="H11" s="56"/>
      <c r="I11" s="57"/>
      <c r="J11" s="57"/>
      <c r="K11" s="57"/>
      <c r="L11" s="57"/>
      <c r="M11" s="57"/>
      <c r="N11" s="57"/>
      <c r="O11" s="57"/>
      <c r="P11" s="57"/>
      <c r="Q11" s="57"/>
      <c r="R11" s="57"/>
      <c r="S11" s="57"/>
      <c r="T11" s="57"/>
      <c r="U11" s="57"/>
      <c r="V11" s="57"/>
      <c r="W11" s="57"/>
      <c r="X11" s="57"/>
      <c r="Y11" s="58"/>
    </row>
    <row r="12" spans="2:25" ht="29.25" customHeight="1" x14ac:dyDescent="0.2">
      <c r="B12" s="282">
        <v>4</v>
      </c>
      <c r="C12" s="805" t="s">
        <v>400</v>
      </c>
      <c r="D12" s="805"/>
      <c r="E12" s="805"/>
      <c r="F12" s="805"/>
      <c r="G12" s="806"/>
      <c r="H12" s="91" t="s">
        <v>401</v>
      </c>
      <c r="I12" s="2"/>
      <c r="Y12" s="87"/>
    </row>
    <row r="13" spans="2:25" ht="19.5" customHeight="1" x14ac:dyDescent="0.2">
      <c r="B13" s="131"/>
      <c r="G13" s="87"/>
      <c r="H13" s="132"/>
      <c r="I13" s="2" t="s">
        <v>402</v>
      </c>
      <c r="J13" s="2"/>
      <c r="K13" s="2"/>
      <c r="L13" s="2"/>
      <c r="M13" s="2"/>
      <c r="N13" s="2"/>
      <c r="O13" s="2"/>
      <c r="P13" s="2"/>
      <c r="Q13" s="2"/>
      <c r="R13" s="2"/>
      <c r="S13" s="2"/>
      <c r="T13" s="2"/>
      <c r="U13" s="2"/>
      <c r="Y13" s="87"/>
    </row>
    <row r="14" spans="2:25" ht="12" customHeight="1" x14ac:dyDescent="0.2">
      <c r="B14" s="131"/>
      <c r="G14" s="87"/>
      <c r="H14" s="132"/>
      <c r="I14" s="789" t="s">
        <v>403</v>
      </c>
      <c r="J14" s="789"/>
      <c r="K14" s="789"/>
      <c r="L14" s="789"/>
      <c r="M14" s="789"/>
      <c r="N14" s="789"/>
      <c r="O14" s="789"/>
      <c r="P14" s="789"/>
      <c r="Q14" s="797" t="s">
        <v>404</v>
      </c>
      <c r="R14" s="798"/>
      <c r="S14" s="798"/>
      <c r="T14" s="798"/>
      <c r="U14" s="798"/>
      <c r="V14" s="798"/>
      <c r="W14" s="799"/>
      <c r="Y14" s="87"/>
    </row>
    <row r="15" spans="2:25" ht="12" customHeight="1" x14ac:dyDescent="0.2">
      <c r="B15" s="131"/>
      <c r="G15" s="87"/>
      <c r="H15" s="132"/>
      <c r="I15" s="789"/>
      <c r="J15" s="789"/>
      <c r="K15" s="789"/>
      <c r="L15" s="789"/>
      <c r="M15" s="789"/>
      <c r="N15" s="789"/>
      <c r="O15" s="789"/>
      <c r="P15" s="789"/>
      <c r="Q15" s="800"/>
      <c r="R15" s="801"/>
      <c r="S15" s="801"/>
      <c r="T15" s="801"/>
      <c r="U15" s="801"/>
      <c r="V15" s="801"/>
      <c r="W15" s="802"/>
      <c r="Y15" s="87"/>
    </row>
    <row r="16" spans="2:25" ht="12" customHeight="1" x14ac:dyDescent="0.2">
      <c r="B16" s="131"/>
      <c r="G16" s="87"/>
      <c r="H16" s="132"/>
      <c r="I16" s="789" t="s">
        <v>405</v>
      </c>
      <c r="J16" s="789"/>
      <c r="K16" s="789"/>
      <c r="L16" s="789"/>
      <c r="M16" s="789"/>
      <c r="N16" s="789"/>
      <c r="O16" s="789"/>
      <c r="P16" s="789"/>
      <c r="Q16" s="809"/>
      <c r="R16" s="810"/>
      <c r="S16" s="810"/>
      <c r="T16" s="810"/>
      <c r="U16" s="810"/>
      <c r="V16" s="810"/>
      <c r="W16" s="811"/>
      <c r="Y16" s="87"/>
    </row>
    <row r="17" spans="2:25" ht="12" customHeight="1" x14ac:dyDescent="0.2">
      <c r="B17" s="131"/>
      <c r="G17" s="87"/>
      <c r="H17" s="132"/>
      <c r="I17" s="789"/>
      <c r="J17" s="789"/>
      <c r="K17" s="789"/>
      <c r="L17" s="789"/>
      <c r="M17" s="789"/>
      <c r="N17" s="789"/>
      <c r="O17" s="789"/>
      <c r="P17" s="789"/>
      <c r="Q17" s="812"/>
      <c r="R17" s="813"/>
      <c r="S17" s="813"/>
      <c r="T17" s="813"/>
      <c r="U17" s="813"/>
      <c r="V17" s="813"/>
      <c r="W17" s="814"/>
      <c r="Y17" s="87"/>
    </row>
    <row r="18" spans="2:25" ht="12" customHeight="1" x14ac:dyDescent="0.2">
      <c r="B18" s="131"/>
      <c r="G18" s="87"/>
      <c r="H18" s="132"/>
      <c r="I18" s="789" t="s">
        <v>406</v>
      </c>
      <c r="J18" s="789"/>
      <c r="K18" s="789"/>
      <c r="L18" s="789"/>
      <c r="M18" s="789"/>
      <c r="N18" s="789"/>
      <c r="O18" s="789"/>
      <c r="P18" s="789"/>
      <c r="Q18" s="809"/>
      <c r="R18" s="810"/>
      <c r="S18" s="810"/>
      <c r="T18" s="810"/>
      <c r="U18" s="810"/>
      <c r="V18" s="810"/>
      <c r="W18" s="811"/>
      <c r="Y18" s="87"/>
    </row>
    <row r="19" spans="2:25" ht="12" customHeight="1" x14ac:dyDescent="0.2">
      <c r="B19" s="131"/>
      <c r="G19" s="87"/>
      <c r="H19" s="132"/>
      <c r="I19" s="789"/>
      <c r="J19" s="789"/>
      <c r="K19" s="789"/>
      <c r="L19" s="789"/>
      <c r="M19" s="789"/>
      <c r="N19" s="789"/>
      <c r="O19" s="789"/>
      <c r="P19" s="789"/>
      <c r="Q19" s="812"/>
      <c r="R19" s="813"/>
      <c r="S19" s="813"/>
      <c r="T19" s="813"/>
      <c r="U19" s="813"/>
      <c r="V19" s="813"/>
      <c r="W19" s="814"/>
      <c r="Y19" s="87"/>
    </row>
    <row r="20" spans="2:25" ht="12" customHeight="1" x14ac:dyDescent="0.2">
      <c r="B20" s="131"/>
      <c r="G20" s="87"/>
      <c r="H20" s="132"/>
      <c r="I20" s="789" t="s">
        <v>407</v>
      </c>
      <c r="J20" s="789"/>
      <c r="K20" s="789"/>
      <c r="L20" s="789"/>
      <c r="M20" s="789"/>
      <c r="N20" s="789"/>
      <c r="O20" s="789"/>
      <c r="P20" s="789"/>
      <c r="Q20" s="809"/>
      <c r="R20" s="810"/>
      <c r="S20" s="810"/>
      <c r="T20" s="810"/>
      <c r="U20" s="810"/>
      <c r="V20" s="810"/>
      <c r="W20" s="811"/>
      <c r="Y20" s="87"/>
    </row>
    <row r="21" spans="2:25" ht="12" customHeight="1" x14ac:dyDescent="0.2">
      <c r="B21" s="131"/>
      <c r="G21" s="87"/>
      <c r="H21" s="132"/>
      <c r="I21" s="789"/>
      <c r="J21" s="789"/>
      <c r="K21" s="789"/>
      <c r="L21" s="789"/>
      <c r="M21" s="789"/>
      <c r="N21" s="789"/>
      <c r="O21" s="789"/>
      <c r="P21" s="789"/>
      <c r="Q21" s="812"/>
      <c r="R21" s="813"/>
      <c r="S21" s="813"/>
      <c r="T21" s="813"/>
      <c r="U21" s="813"/>
      <c r="V21" s="813"/>
      <c r="W21" s="814"/>
      <c r="Y21" s="87"/>
    </row>
    <row r="22" spans="2:25" ht="12" customHeight="1" x14ac:dyDescent="0.2">
      <c r="B22" s="131"/>
      <c r="G22" s="87"/>
      <c r="H22" s="132"/>
      <c r="I22" s="789" t="s">
        <v>408</v>
      </c>
      <c r="J22" s="789"/>
      <c r="K22" s="789"/>
      <c r="L22" s="789"/>
      <c r="M22" s="789"/>
      <c r="N22" s="789"/>
      <c r="O22" s="789"/>
      <c r="P22" s="789"/>
      <c r="Q22" s="809"/>
      <c r="R22" s="810"/>
      <c r="S22" s="810"/>
      <c r="T22" s="810"/>
      <c r="U22" s="810"/>
      <c r="V22" s="810"/>
      <c r="W22" s="811"/>
      <c r="Y22" s="87"/>
    </row>
    <row r="23" spans="2:25" ht="12" customHeight="1" x14ac:dyDescent="0.2">
      <c r="B23" s="131"/>
      <c r="G23" s="87"/>
      <c r="H23" s="132"/>
      <c r="I23" s="789"/>
      <c r="J23" s="789"/>
      <c r="K23" s="789"/>
      <c r="L23" s="789"/>
      <c r="M23" s="789"/>
      <c r="N23" s="789"/>
      <c r="O23" s="789"/>
      <c r="P23" s="789"/>
      <c r="Q23" s="812"/>
      <c r="R23" s="813"/>
      <c r="S23" s="813"/>
      <c r="T23" s="813"/>
      <c r="U23" s="813"/>
      <c r="V23" s="813"/>
      <c r="W23" s="814"/>
      <c r="Y23" s="87"/>
    </row>
    <row r="24" spans="2:25" ht="12" customHeight="1" x14ac:dyDescent="0.2">
      <c r="B24" s="131"/>
      <c r="G24" s="87"/>
      <c r="H24" s="132"/>
      <c r="I24" s="797" t="s">
        <v>369</v>
      </c>
      <c r="J24" s="798"/>
      <c r="K24" s="798"/>
      <c r="L24" s="798"/>
      <c r="M24" s="798"/>
      <c r="N24" s="798"/>
      <c r="O24" s="798"/>
      <c r="P24" s="799"/>
      <c r="Q24" s="809"/>
      <c r="R24" s="810"/>
      <c r="S24" s="810"/>
      <c r="T24" s="810"/>
      <c r="U24" s="810"/>
      <c r="V24" s="810"/>
      <c r="W24" s="811"/>
      <c r="Y24" s="87"/>
    </row>
    <row r="25" spans="2:25" ht="12" customHeight="1" x14ac:dyDescent="0.2">
      <c r="B25" s="131"/>
      <c r="G25" s="87"/>
      <c r="H25" s="132"/>
      <c r="I25" s="800"/>
      <c r="J25" s="801"/>
      <c r="K25" s="801"/>
      <c r="L25" s="801"/>
      <c r="M25" s="801"/>
      <c r="N25" s="801"/>
      <c r="O25" s="801"/>
      <c r="P25" s="802"/>
      <c r="Q25" s="812"/>
      <c r="R25" s="813"/>
      <c r="S25" s="813"/>
      <c r="T25" s="813"/>
      <c r="U25" s="813"/>
      <c r="V25" s="813"/>
      <c r="W25" s="814"/>
      <c r="Y25" s="87"/>
    </row>
    <row r="26" spans="2:25" ht="12" customHeight="1" x14ac:dyDescent="0.2">
      <c r="B26" s="131"/>
      <c r="G26" s="87"/>
      <c r="H26" s="132"/>
      <c r="I26" s="797"/>
      <c r="J26" s="798"/>
      <c r="K26" s="798"/>
      <c r="L26" s="798"/>
      <c r="M26" s="798"/>
      <c r="N26" s="798"/>
      <c r="O26" s="798"/>
      <c r="P26" s="799"/>
      <c r="Q26" s="809"/>
      <c r="R26" s="810"/>
      <c r="S26" s="810"/>
      <c r="T26" s="810"/>
      <c r="U26" s="810"/>
      <c r="V26" s="810"/>
      <c r="W26" s="811"/>
      <c r="Y26" s="87"/>
    </row>
    <row r="27" spans="2:25" ht="12" customHeight="1" x14ac:dyDescent="0.2">
      <c r="B27" s="131"/>
      <c r="G27" s="87"/>
      <c r="H27" s="132"/>
      <c r="I27" s="800"/>
      <c r="J27" s="801"/>
      <c r="K27" s="801"/>
      <c r="L27" s="801"/>
      <c r="M27" s="801"/>
      <c r="N27" s="801"/>
      <c r="O27" s="801"/>
      <c r="P27" s="802"/>
      <c r="Q27" s="812"/>
      <c r="R27" s="813"/>
      <c r="S27" s="813"/>
      <c r="T27" s="813"/>
      <c r="U27" s="813"/>
      <c r="V27" s="813"/>
      <c r="W27" s="814"/>
      <c r="Y27" s="87"/>
    </row>
    <row r="28" spans="2:25" ht="12" customHeight="1" x14ac:dyDescent="0.2">
      <c r="B28" s="131"/>
      <c r="G28" s="87"/>
      <c r="H28" s="132"/>
      <c r="I28" s="789"/>
      <c r="J28" s="789"/>
      <c r="K28" s="789"/>
      <c r="L28" s="789"/>
      <c r="M28" s="789"/>
      <c r="N28" s="789"/>
      <c r="O28" s="789"/>
      <c r="P28" s="789"/>
      <c r="Q28" s="809"/>
      <c r="R28" s="810"/>
      <c r="S28" s="810"/>
      <c r="T28" s="810"/>
      <c r="U28" s="810"/>
      <c r="V28" s="810"/>
      <c r="W28" s="811"/>
      <c r="Y28" s="87"/>
    </row>
    <row r="29" spans="2:25" s="434" customFormat="1" ht="12" customHeight="1" x14ac:dyDescent="0.2">
      <c r="B29" s="131"/>
      <c r="C29" s="3"/>
      <c r="D29" s="3"/>
      <c r="E29" s="3"/>
      <c r="F29" s="3"/>
      <c r="G29" s="87"/>
      <c r="H29" s="237"/>
      <c r="I29" s="789"/>
      <c r="J29" s="789"/>
      <c r="K29" s="789"/>
      <c r="L29" s="789"/>
      <c r="M29" s="789"/>
      <c r="N29" s="789"/>
      <c r="O29" s="789"/>
      <c r="P29" s="789"/>
      <c r="Q29" s="812"/>
      <c r="R29" s="813"/>
      <c r="S29" s="813"/>
      <c r="T29" s="813"/>
      <c r="U29" s="813"/>
      <c r="V29" s="813"/>
      <c r="W29" s="814"/>
      <c r="Y29" s="236"/>
    </row>
    <row r="30" spans="2:25" ht="15" customHeight="1" x14ac:dyDescent="0.2">
      <c r="B30" s="131"/>
      <c r="G30" s="87"/>
      <c r="H30" s="132"/>
      <c r="I30" s="2"/>
      <c r="J30" s="2"/>
      <c r="K30" s="2"/>
      <c r="L30" s="2"/>
      <c r="M30" s="2"/>
      <c r="N30" s="2"/>
      <c r="O30" s="2"/>
      <c r="P30" s="2"/>
      <c r="Q30" s="2"/>
      <c r="R30" s="2"/>
      <c r="S30" s="2"/>
      <c r="T30" s="2"/>
      <c r="U30" s="2"/>
      <c r="Y30" s="409"/>
    </row>
    <row r="31" spans="2:25" ht="20.25" customHeight="1" x14ac:dyDescent="0.2">
      <c r="B31" s="131"/>
      <c r="G31" s="87"/>
      <c r="H31" s="91" t="s">
        <v>409</v>
      </c>
      <c r="I31" s="2"/>
      <c r="J31" s="2"/>
      <c r="K31" s="2"/>
      <c r="L31" s="2"/>
      <c r="M31" s="2"/>
      <c r="N31" s="2"/>
      <c r="O31" s="2"/>
      <c r="P31" s="2"/>
      <c r="Q31" s="2"/>
      <c r="R31" s="2"/>
      <c r="S31" s="2"/>
      <c r="T31" s="2"/>
      <c r="U31" s="2"/>
      <c r="Y31" s="409"/>
    </row>
    <row r="32" spans="2:25" ht="9.75" customHeight="1" x14ac:dyDescent="0.2">
      <c r="B32" s="131"/>
      <c r="G32" s="87"/>
      <c r="H32" s="91"/>
      <c r="I32" s="2"/>
      <c r="J32" s="2"/>
      <c r="K32" s="2"/>
      <c r="L32" s="2"/>
      <c r="M32" s="2"/>
      <c r="N32" s="2"/>
      <c r="O32" s="2"/>
      <c r="P32" s="2"/>
      <c r="Q32" s="2"/>
      <c r="R32" s="2"/>
      <c r="S32" s="2"/>
      <c r="T32" s="2"/>
      <c r="U32" s="2"/>
      <c r="Y32" s="409"/>
    </row>
    <row r="33" spans="1:25" ht="22.5" customHeight="1" x14ac:dyDescent="0.2">
      <c r="B33" s="131"/>
      <c r="G33" s="87"/>
      <c r="H33" s="132"/>
      <c r="I33" s="840" t="s">
        <v>410</v>
      </c>
      <c r="J33" s="841"/>
      <c r="K33" s="841"/>
      <c r="L33" s="841"/>
      <c r="M33" s="841"/>
      <c r="N33" s="841"/>
      <c r="O33" s="841"/>
      <c r="P33" s="841"/>
      <c r="Q33" s="841"/>
      <c r="R33" s="842"/>
      <c r="S33" s="797"/>
      <c r="T33" s="798"/>
      <c r="U33" s="799" t="s">
        <v>219</v>
      </c>
      <c r="Y33" s="87"/>
    </row>
    <row r="34" spans="1:25" ht="22.5" customHeight="1" x14ac:dyDescent="0.2">
      <c r="B34" s="131"/>
      <c r="G34" s="87"/>
      <c r="H34" s="132"/>
      <c r="I34" s="845"/>
      <c r="J34" s="793"/>
      <c r="K34" s="793"/>
      <c r="L34" s="793"/>
      <c r="M34" s="793"/>
      <c r="N34" s="793"/>
      <c r="O34" s="793"/>
      <c r="P34" s="793"/>
      <c r="Q34" s="793"/>
      <c r="R34" s="846"/>
      <c r="S34" s="800"/>
      <c r="T34" s="801"/>
      <c r="U34" s="802"/>
      <c r="Y34" s="87"/>
    </row>
    <row r="35" spans="1:25" ht="11.25" customHeight="1" x14ac:dyDescent="0.2">
      <c r="B35" s="131"/>
      <c r="G35" s="87"/>
      <c r="H35" s="91"/>
      <c r="I35" s="2"/>
      <c r="J35" s="2"/>
      <c r="K35" s="2"/>
      <c r="L35" s="2"/>
      <c r="M35" s="2"/>
      <c r="N35" s="2"/>
      <c r="O35" s="2"/>
      <c r="P35" s="2"/>
      <c r="Q35" s="2"/>
      <c r="R35" s="2"/>
      <c r="S35" s="2"/>
      <c r="T35" s="2"/>
      <c r="U35" s="2"/>
      <c r="Y35" s="409"/>
    </row>
    <row r="36" spans="1:25" ht="27.75" customHeight="1" x14ac:dyDescent="0.2">
      <c r="B36" s="131"/>
      <c r="G36" s="87"/>
      <c r="H36" s="132"/>
      <c r="I36" s="840" t="s">
        <v>411</v>
      </c>
      <c r="J36" s="841"/>
      <c r="K36" s="841"/>
      <c r="L36" s="841"/>
      <c r="M36" s="841"/>
      <c r="N36" s="841"/>
      <c r="O36" s="841"/>
      <c r="P36" s="841"/>
      <c r="Q36" s="841"/>
      <c r="R36" s="842"/>
      <c r="S36" s="797"/>
      <c r="T36" s="798"/>
      <c r="U36" s="799" t="s">
        <v>219</v>
      </c>
      <c r="V36" s="807" t="s">
        <v>222</v>
      </c>
      <c r="W36" s="824" t="s">
        <v>412</v>
      </c>
      <c r="X36" s="824"/>
      <c r="Y36" s="1047"/>
    </row>
    <row r="37" spans="1:25" ht="21.75" customHeight="1" x14ac:dyDescent="0.2">
      <c r="B37" s="131"/>
      <c r="G37" s="87"/>
      <c r="H37" s="132"/>
      <c r="I37" s="845"/>
      <c r="J37" s="793"/>
      <c r="K37" s="793"/>
      <c r="L37" s="793"/>
      <c r="M37" s="793"/>
      <c r="N37" s="793"/>
      <c r="O37" s="793"/>
      <c r="P37" s="793"/>
      <c r="Q37" s="793"/>
      <c r="R37" s="846"/>
      <c r="S37" s="800"/>
      <c r="T37" s="801"/>
      <c r="U37" s="802"/>
      <c r="V37" s="807"/>
      <c r="W37" s="824"/>
      <c r="X37" s="824"/>
      <c r="Y37" s="1047"/>
    </row>
    <row r="38" spans="1:25" ht="21.75" customHeight="1" x14ac:dyDescent="0.2">
      <c r="B38" s="131"/>
      <c r="G38" s="87"/>
      <c r="I38" s="322"/>
      <c r="J38" s="322"/>
      <c r="K38" s="322"/>
      <c r="L38" s="322"/>
      <c r="M38" s="322"/>
      <c r="N38" s="322"/>
      <c r="O38" s="322"/>
      <c r="P38" s="322"/>
      <c r="Q38" s="322"/>
      <c r="R38" s="322"/>
      <c r="S38" s="459"/>
      <c r="T38" s="459"/>
      <c r="U38" s="459"/>
      <c r="V38" s="325"/>
      <c r="W38" s="793" t="s">
        <v>413</v>
      </c>
      <c r="X38" s="793"/>
      <c r="Y38" s="846"/>
    </row>
    <row r="39" spans="1:25" ht="21.75" customHeight="1" x14ac:dyDescent="0.2">
      <c r="A39" s="87"/>
      <c r="H39" s="448"/>
      <c r="I39" s="803" t="s">
        <v>414</v>
      </c>
      <c r="J39" s="803"/>
      <c r="K39" s="803"/>
      <c r="L39" s="803"/>
      <c r="M39" s="803"/>
      <c r="N39" s="803"/>
      <c r="O39" s="803"/>
      <c r="P39" s="803"/>
      <c r="Q39" s="803"/>
      <c r="R39" s="844"/>
      <c r="S39" s="807"/>
      <c r="T39" s="788"/>
      <c r="U39" s="808" t="s">
        <v>219</v>
      </c>
      <c r="V39" s="325"/>
      <c r="W39" s="803"/>
      <c r="X39" s="803"/>
      <c r="Y39" s="844"/>
    </row>
    <row r="40" spans="1:25" ht="21.75" customHeight="1" x14ac:dyDescent="0.2">
      <c r="B40" s="131"/>
      <c r="G40" s="87"/>
      <c r="H40" s="132"/>
      <c r="I40" s="845"/>
      <c r="J40" s="793"/>
      <c r="K40" s="793"/>
      <c r="L40" s="793"/>
      <c r="M40" s="793"/>
      <c r="N40" s="793"/>
      <c r="O40" s="793"/>
      <c r="P40" s="793"/>
      <c r="Q40" s="793"/>
      <c r="R40" s="846"/>
      <c r="S40" s="800"/>
      <c r="T40" s="801"/>
      <c r="U40" s="802"/>
      <c r="V40" s="325"/>
      <c r="W40" s="803"/>
      <c r="X40" s="803"/>
      <c r="Y40" s="844"/>
    </row>
    <row r="41" spans="1:25" ht="15" customHeight="1" x14ac:dyDescent="0.2">
      <c r="B41" s="131"/>
      <c r="G41" s="87"/>
      <c r="H41" s="132"/>
      <c r="I41" s="2"/>
      <c r="J41" s="2"/>
      <c r="K41" s="2"/>
      <c r="L41" s="2"/>
      <c r="M41" s="2"/>
      <c r="N41" s="2"/>
      <c r="O41" s="2"/>
      <c r="P41" s="2"/>
      <c r="Q41" s="2"/>
      <c r="R41" s="2"/>
      <c r="S41" s="2"/>
      <c r="T41" s="2"/>
      <c r="U41" s="2"/>
      <c r="W41" s="803"/>
      <c r="X41" s="803"/>
      <c r="Y41" s="844"/>
    </row>
    <row r="42" spans="1:25" ht="15" customHeight="1" x14ac:dyDescent="0.2">
      <c r="B42" s="331"/>
      <c r="C42" s="59"/>
      <c r="D42" s="59"/>
      <c r="E42" s="59"/>
      <c r="F42" s="59"/>
      <c r="G42" s="60"/>
      <c r="H42" s="158"/>
      <c r="I42" s="59"/>
      <c r="J42" s="59"/>
      <c r="K42" s="59"/>
      <c r="L42" s="59"/>
      <c r="M42" s="59"/>
      <c r="N42" s="59"/>
      <c r="O42" s="59"/>
      <c r="P42" s="59"/>
      <c r="Q42" s="59"/>
      <c r="R42" s="59"/>
      <c r="S42" s="59"/>
      <c r="T42" s="59"/>
      <c r="U42" s="59"/>
      <c r="V42" s="59"/>
      <c r="W42" s="793"/>
      <c r="X42" s="793"/>
      <c r="Y42" s="846"/>
    </row>
    <row r="43" spans="1:25" ht="15" customHeight="1" x14ac:dyDescent="0.2">
      <c r="Y43" s="312"/>
    </row>
    <row r="44" spans="1:25" x14ac:dyDescent="0.2">
      <c r="B44" s="159" t="s">
        <v>415</v>
      </c>
      <c r="D44" s="405"/>
      <c r="E44" s="405"/>
      <c r="F44" s="405"/>
      <c r="G44" s="405"/>
      <c r="H44" s="405"/>
      <c r="I44" s="405"/>
      <c r="J44" s="405"/>
      <c r="K44" s="405"/>
      <c r="L44" s="405"/>
      <c r="M44" s="405"/>
      <c r="N44" s="405"/>
      <c r="O44" s="405"/>
      <c r="P44" s="405"/>
      <c r="Q44" s="405"/>
      <c r="R44" s="405"/>
      <c r="S44" s="405"/>
      <c r="T44" s="405"/>
      <c r="U44" s="405"/>
      <c r="V44" s="405"/>
      <c r="W44" s="405"/>
      <c r="X44" s="405"/>
      <c r="Y44" s="405"/>
    </row>
    <row r="45" spans="1:25" x14ac:dyDescent="0.2">
      <c r="B45" s="159" t="s">
        <v>416</v>
      </c>
      <c r="D45" s="405"/>
      <c r="E45" s="405"/>
      <c r="F45" s="405"/>
      <c r="G45" s="405"/>
      <c r="H45" s="405"/>
      <c r="I45" s="405"/>
      <c r="J45" s="405"/>
      <c r="K45" s="405"/>
      <c r="L45" s="405"/>
      <c r="M45" s="405"/>
      <c r="N45" s="405"/>
      <c r="O45" s="405"/>
      <c r="P45" s="405"/>
      <c r="Q45" s="405"/>
      <c r="R45" s="405"/>
      <c r="S45" s="405"/>
      <c r="T45" s="405"/>
      <c r="U45" s="405"/>
      <c r="V45" s="405"/>
      <c r="W45" s="405"/>
      <c r="X45" s="405"/>
      <c r="Y45" s="405"/>
    </row>
    <row r="46" spans="1:25" x14ac:dyDescent="0.2">
      <c r="B46" s="159"/>
      <c r="D46" s="315"/>
      <c r="E46" s="315"/>
      <c r="F46" s="315"/>
      <c r="G46" s="315"/>
      <c r="H46" s="315"/>
      <c r="I46" s="315"/>
      <c r="J46" s="315"/>
      <c r="K46" s="315"/>
      <c r="L46" s="315"/>
      <c r="M46" s="315"/>
      <c r="N46" s="315"/>
      <c r="O46" s="315"/>
      <c r="P46" s="315"/>
      <c r="Q46" s="315"/>
      <c r="R46" s="315"/>
      <c r="S46" s="315"/>
      <c r="T46" s="315"/>
      <c r="U46" s="315"/>
      <c r="V46" s="315"/>
      <c r="W46" s="315"/>
      <c r="X46" s="315"/>
      <c r="Y46" s="315"/>
    </row>
    <row r="122" spans="3:7" x14ac:dyDescent="0.2">
      <c r="C122" s="59"/>
      <c r="D122" s="59"/>
      <c r="E122" s="59"/>
      <c r="F122" s="59"/>
      <c r="G122" s="59"/>
    </row>
    <row r="123" spans="3:7" x14ac:dyDescent="0.2">
      <c r="C123" s="57"/>
    </row>
  </sheetData>
  <mergeCells count="31">
    <mergeCell ref="V36:V37"/>
    <mergeCell ref="W36:Y37"/>
    <mergeCell ref="W38:Y42"/>
    <mergeCell ref="I39:R40"/>
    <mergeCell ref="S39:T40"/>
    <mergeCell ref="U39:U40"/>
    <mergeCell ref="I33:R34"/>
    <mergeCell ref="S33:T34"/>
    <mergeCell ref="U33:U34"/>
    <mergeCell ref="I36:R37"/>
    <mergeCell ref="S36:T37"/>
    <mergeCell ref="U36:U37"/>
    <mergeCell ref="I24:P25"/>
    <mergeCell ref="Q24:W25"/>
    <mergeCell ref="I26:P27"/>
    <mergeCell ref="Q26:W27"/>
    <mergeCell ref="I28:P29"/>
    <mergeCell ref="Q28:W29"/>
    <mergeCell ref="I18:P19"/>
    <mergeCell ref="Q18:W19"/>
    <mergeCell ref="I20:P21"/>
    <mergeCell ref="Q20:W21"/>
    <mergeCell ref="I22:P23"/>
    <mergeCell ref="Q22:W23"/>
    <mergeCell ref="I16:P17"/>
    <mergeCell ref="Q16:W17"/>
    <mergeCell ref="B4:Y4"/>
    <mergeCell ref="H6:Y6"/>
    <mergeCell ref="C12:G12"/>
    <mergeCell ref="I14:P15"/>
    <mergeCell ref="Q14:W15"/>
  </mergeCells>
  <phoneticPr fontId="3"/>
  <dataValidations count="1">
    <dataValidation type="list" allowBlank="1" showInputMessage="1" showErrorMessage="1" sqref="M7 R7 P8:P9 H7:H9" xr:uid="{00000000-0002-0000-4300-000000000000}">
      <formula1>"□,■"</formula1>
    </dataValidation>
  </dataValidations>
  <pageMargins left="0.7" right="0.7" top="0.75" bottom="0.75" header="0.3" footer="0.3"/>
  <pageSetup paperSize="9" scale="8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B1:Z123"/>
  <sheetViews>
    <sheetView zoomScaleNormal="100" workbookViewId="0">
      <selection activeCell="AB7" sqref="AB7"/>
    </sheetView>
  </sheetViews>
  <sheetFormatPr defaultColWidth="3.44140625" defaultRowHeight="13.2" x14ac:dyDescent="0.2"/>
  <cols>
    <col min="1" max="1" width="1.77734375" style="3" customWidth="1"/>
    <col min="2" max="2" width="3" style="380" customWidth="1"/>
    <col min="3" max="18" width="3.44140625" style="3"/>
    <col min="19" max="19" width="3.88671875" style="3" customWidth="1"/>
    <col min="20" max="26" width="3.44140625" style="3"/>
    <col min="27" max="27" width="1.33203125" style="3" customWidth="1"/>
    <col min="28" max="16384" width="3.44140625" style="3"/>
  </cols>
  <sheetData>
    <row r="1" spans="2:26" s="365" customFormat="1" x14ac:dyDescent="0.2"/>
    <row r="2" spans="2:26" s="365" customFormat="1" x14ac:dyDescent="0.2">
      <c r="B2" s="365" t="s">
        <v>1019</v>
      </c>
    </row>
    <row r="3" spans="2:26" s="365" customFormat="1" x14ac:dyDescent="0.2"/>
    <row r="4" spans="2:26" s="365" customFormat="1" x14ac:dyDescent="0.2">
      <c r="B4" s="788" t="s">
        <v>595</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6" s="365" customFormat="1" x14ac:dyDescent="0.2"/>
    <row r="6" spans="2:26" s="365" customFormat="1" ht="31.5" customHeight="1" x14ac:dyDescent="0.2">
      <c r="B6" s="789" t="s">
        <v>123</v>
      </c>
      <c r="C6" s="789"/>
      <c r="D6" s="789"/>
      <c r="E6" s="789"/>
      <c r="F6" s="789"/>
      <c r="G6" s="790"/>
      <c r="H6" s="791"/>
      <c r="I6" s="791"/>
      <c r="J6" s="791"/>
      <c r="K6" s="791"/>
      <c r="L6" s="791"/>
      <c r="M6" s="791"/>
      <c r="N6" s="791"/>
      <c r="O6" s="791"/>
      <c r="P6" s="791"/>
      <c r="Q6" s="791"/>
      <c r="R6" s="791"/>
      <c r="S6" s="791"/>
      <c r="T6" s="791"/>
      <c r="U6" s="791"/>
      <c r="V6" s="791"/>
      <c r="W6" s="791"/>
      <c r="X6" s="791"/>
      <c r="Y6" s="791"/>
      <c r="Z6" s="792"/>
    </row>
    <row r="7" spans="2:26" s="365" customFormat="1" ht="31.5" customHeight="1" x14ac:dyDescent="0.2">
      <c r="B7" s="794" t="s">
        <v>124</v>
      </c>
      <c r="C7" s="795"/>
      <c r="D7" s="795"/>
      <c r="E7" s="795"/>
      <c r="F7" s="796"/>
      <c r="G7" s="142" t="s">
        <v>0</v>
      </c>
      <c r="H7" s="393" t="s">
        <v>125</v>
      </c>
      <c r="I7" s="393"/>
      <c r="J7" s="393"/>
      <c r="K7" s="393"/>
      <c r="L7" s="143" t="s">
        <v>0</v>
      </c>
      <c r="M7" s="393" t="s">
        <v>126</v>
      </c>
      <c r="N7" s="393"/>
      <c r="O7" s="393"/>
      <c r="P7" s="393"/>
      <c r="Q7" s="143" t="s">
        <v>0</v>
      </c>
      <c r="R7" s="393" t="s">
        <v>127</v>
      </c>
      <c r="S7" s="393"/>
      <c r="T7" s="393"/>
      <c r="U7" s="393"/>
      <c r="V7" s="393"/>
      <c r="W7" s="393"/>
      <c r="X7" s="393"/>
      <c r="Y7" s="393"/>
      <c r="Z7" s="399"/>
    </row>
    <row r="8" spans="2:26" s="365" customFormat="1" ht="31.5" customHeight="1" x14ac:dyDescent="0.2">
      <c r="B8" s="794" t="s">
        <v>128</v>
      </c>
      <c r="C8" s="795"/>
      <c r="D8" s="795"/>
      <c r="E8" s="795"/>
      <c r="F8" s="796"/>
      <c r="G8" s="142" t="s">
        <v>0</v>
      </c>
      <c r="H8" s="393" t="s">
        <v>129</v>
      </c>
      <c r="I8" s="393"/>
      <c r="J8" s="393"/>
      <c r="K8" s="393"/>
      <c r="L8" s="393"/>
      <c r="M8" s="393"/>
      <c r="N8" s="393"/>
      <c r="O8" s="393"/>
      <c r="P8" s="393"/>
      <c r="Q8" s="143" t="s">
        <v>0</v>
      </c>
      <c r="R8" s="393" t="s">
        <v>284</v>
      </c>
      <c r="S8" s="393"/>
      <c r="T8" s="393"/>
      <c r="U8" s="393"/>
      <c r="V8" s="393"/>
      <c r="W8" s="395"/>
      <c r="X8" s="395"/>
      <c r="Y8" s="395"/>
      <c r="Z8" s="403"/>
    </row>
    <row r="9" spans="2:26" s="365" customFormat="1" x14ac:dyDescent="0.2"/>
    <row r="10" spans="2:26" s="365" customFormat="1"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6"/>
    </row>
    <row r="11" spans="2:26" s="365" customFormat="1" x14ac:dyDescent="0.2">
      <c r="B11" s="373" t="s">
        <v>596</v>
      </c>
      <c r="Z11" s="372"/>
    </row>
    <row r="12" spans="2:26" s="365" customFormat="1" x14ac:dyDescent="0.2">
      <c r="B12" s="373"/>
      <c r="L12" s="325"/>
      <c r="Q12" s="325"/>
      <c r="V12" s="325"/>
      <c r="Z12" s="372"/>
    </row>
    <row r="13" spans="2:26" s="365" customFormat="1" x14ac:dyDescent="0.2">
      <c r="B13" s="373"/>
      <c r="C13" s="365" t="s">
        <v>597</v>
      </c>
      <c r="Z13" s="372"/>
    </row>
    <row r="14" spans="2:26" s="365" customFormat="1" ht="4.5" customHeight="1" x14ac:dyDescent="0.2">
      <c r="B14" s="373"/>
      <c r="Z14" s="372"/>
    </row>
    <row r="15" spans="2:26" s="365" customFormat="1" ht="24" customHeight="1" x14ac:dyDescent="0.2">
      <c r="B15" s="373"/>
      <c r="C15" s="790"/>
      <c r="D15" s="791"/>
      <c r="E15" s="791"/>
      <c r="F15" s="791"/>
      <c r="G15" s="791"/>
      <c r="H15" s="791"/>
      <c r="I15" s="791"/>
      <c r="J15" s="791"/>
      <c r="K15" s="791"/>
      <c r="L15" s="791"/>
      <c r="M15" s="791"/>
      <c r="N15" s="791"/>
      <c r="O15" s="791"/>
      <c r="P15" s="791"/>
      <c r="Q15" s="791"/>
      <c r="R15" s="791"/>
      <c r="S15" s="791"/>
      <c r="T15" s="791"/>
      <c r="U15" s="791"/>
      <c r="V15" s="791"/>
      <c r="W15" s="791"/>
      <c r="X15" s="791"/>
      <c r="Y15" s="792"/>
      <c r="Z15" s="367"/>
    </row>
    <row r="16" spans="2:26" s="365" customFormat="1" ht="21" customHeight="1" x14ac:dyDescent="0.2">
      <c r="B16" s="373"/>
      <c r="C16" s="790"/>
      <c r="D16" s="791"/>
      <c r="E16" s="791"/>
      <c r="F16" s="791"/>
      <c r="G16" s="791"/>
      <c r="H16" s="791"/>
      <c r="I16" s="791"/>
      <c r="J16" s="791"/>
      <c r="K16" s="791"/>
      <c r="L16" s="791"/>
      <c r="M16" s="791"/>
      <c r="N16" s="791"/>
      <c r="O16" s="791"/>
      <c r="P16" s="791"/>
      <c r="Q16" s="791"/>
      <c r="R16" s="791"/>
      <c r="S16" s="791"/>
      <c r="T16" s="791"/>
      <c r="U16" s="791"/>
      <c r="V16" s="791"/>
      <c r="W16" s="791"/>
      <c r="X16" s="791"/>
      <c r="Y16" s="792"/>
      <c r="Z16" s="372"/>
    </row>
    <row r="17" spans="2:26" s="365" customFormat="1" ht="21" customHeight="1" x14ac:dyDescent="0.2">
      <c r="B17" s="373"/>
      <c r="C17" s="790"/>
      <c r="D17" s="791"/>
      <c r="E17" s="791"/>
      <c r="F17" s="791"/>
      <c r="G17" s="791"/>
      <c r="H17" s="791"/>
      <c r="I17" s="791"/>
      <c r="J17" s="791"/>
      <c r="K17" s="791"/>
      <c r="L17" s="791"/>
      <c r="M17" s="791"/>
      <c r="N17" s="791"/>
      <c r="O17" s="791"/>
      <c r="P17" s="791"/>
      <c r="Q17" s="791"/>
      <c r="R17" s="791"/>
      <c r="S17" s="791"/>
      <c r="T17" s="791"/>
      <c r="U17" s="791"/>
      <c r="V17" s="791"/>
      <c r="W17" s="791"/>
      <c r="X17" s="791"/>
      <c r="Y17" s="792"/>
      <c r="Z17" s="372"/>
    </row>
    <row r="18" spans="2:26" s="365" customFormat="1" x14ac:dyDescent="0.2">
      <c r="B18" s="373"/>
      <c r="C18" s="365" t="s">
        <v>598</v>
      </c>
      <c r="Z18" s="372"/>
    </row>
    <row r="19" spans="2:26" s="365" customFormat="1" ht="4.5" customHeight="1" x14ac:dyDescent="0.2">
      <c r="B19" s="373"/>
      <c r="Z19" s="372"/>
    </row>
    <row r="20" spans="2:26" s="365" customFormat="1" ht="24" customHeight="1" x14ac:dyDescent="0.2">
      <c r="B20" s="373"/>
      <c r="C20" s="789" t="s">
        <v>599</v>
      </c>
      <c r="D20" s="789"/>
      <c r="E20" s="789"/>
      <c r="F20" s="789"/>
      <c r="G20" s="789"/>
      <c r="H20" s="789"/>
      <c r="I20" s="789"/>
      <c r="J20" s="789"/>
      <c r="K20" s="789"/>
      <c r="L20" s="789"/>
      <c r="M20" s="789"/>
      <c r="N20" s="789"/>
      <c r="O20" s="789"/>
      <c r="P20" s="789"/>
      <c r="Q20" s="789"/>
      <c r="R20" s="789"/>
      <c r="S20" s="795" t="s">
        <v>600</v>
      </c>
      <c r="T20" s="795"/>
      <c r="U20" s="795"/>
      <c r="V20" s="795"/>
      <c r="W20" s="795"/>
      <c r="X20" s="795"/>
      <c r="Y20" s="796"/>
      <c r="Z20" s="367"/>
    </row>
    <row r="21" spans="2:26" s="365" customFormat="1" ht="21" customHeight="1" x14ac:dyDescent="0.2">
      <c r="B21" s="373"/>
      <c r="C21" s="794"/>
      <c r="D21" s="795"/>
      <c r="E21" s="795"/>
      <c r="F21" s="795"/>
      <c r="G21" s="795"/>
      <c r="H21" s="795"/>
      <c r="I21" s="795"/>
      <c r="J21" s="795"/>
      <c r="K21" s="795"/>
      <c r="L21" s="795"/>
      <c r="M21" s="795"/>
      <c r="N21" s="795"/>
      <c r="O21" s="795"/>
      <c r="P21" s="795"/>
      <c r="Q21" s="795"/>
      <c r="R21" s="796"/>
      <c r="S21" s="360"/>
      <c r="T21" s="360"/>
      <c r="U21" s="360"/>
      <c r="V21" s="360"/>
      <c r="W21" s="360"/>
      <c r="X21" s="360"/>
      <c r="Y21" s="360"/>
      <c r="Z21" s="372"/>
    </row>
    <row r="22" spans="2:26" s="365" customFormat="1" ht="12" customHeight="1" x14ac:dyDescent="0.2">
      <c r="B22" s="373"/>
      <c r="C22" s="304"/>
      <c r="D22" s="304"/>
      <c r="E22" s="304"/>
      <c r="F22" s="304"/>
      <c r="G22" s="304"/>
      <c r="H22" s="304"/>
      <c r="I22" s="304"/>
      <c r="J22" s="304"/>
      <c r="K22" s="304"/>
      <c r="L22" s="304"/>
      <c r="M22" s="304"/>
      <c r="N22" s="304"/>
      <c r="O22" s="304"/>
      <c r="P22" s="375"/>
      <c r="Q22" s="375"/>
      <c r="R22" s="375"/>
      <c r="S22" s="375"/>
      <c r="T22" s="311"/>
      <c r="U22" s="311"/>
      <c r="V22" s="311"/>
      <c r="W22" s="311"/>
      <c r="X22" s="311"/>
      <c r="Y22" s="311"/>
      <c r="Z22" s="372"/>
    </row>
    <row r="23" spans="2:26" s="365" customFormat="1" ht="21" customHeight="1" x14ac:dyDescent="0.2">
      <c r="B23" s="373"/>
      <c r="C23" s="307"/>
      <c r="D23" s="307"/>
      <c r="E23" s="307"/>
      <c r="F23" s="307"/>
      <c r="G23" s="307"/>
      <c r="H23" s="307"/>
      <c r="I23" s="307"/>
      <c r="J23" s="307"/>
      <c r="K23" s="307"/>
      <c r="L23" s="307"/>
      <c r="M23" s="307"/>
      <c r="N23" s="307"/>
      <c r="O23" s="307"/>
      <c r="P23" s="311"/>
      <c r="Q23" s="311"/>
      <c r="R23" s="311"/>
      <c r="S23" s="311"/>
      <c r="T23" s="1048" t="s">
        <v>132</v>
      </c>
      <c r="U23" s="1049"/>
      <c r="V23" s="1049" t="s">
        <v>133</v>
      </c>
      <c r="W23" s="1049"/>
      <c r="X23" s="1049" t="s">
        <v>134</v>
      </c>
      <c r="Y23" s="1050"/>
      <c r="Z23" s="372"/>
    </row>
    <row r="24" spans="2:26" s="365" customFormat="1" ht="26.25" customHeight="1" x14ac:dyDescent="0.2">
      <c r="B24" s="373"/>
      <c r="C24" s="918" t="s">
        <v>601</v>
      </c>
      <c r="D24" s="919"/>
      <c r="E24" s="919"/>
      <c r="F24" s="919"/>
      <c r="G24" s="919"/>
      <c r="H24" s="919"/>
      <c r="I24" s="919"/>
      <c r="J24" s="919"/>
      <c r="K24" s="919"/>
      <c r="L24" s="919"/>
      <c r="M24" s="919"/>
      <c r="N24" s="919"/>
      <c r="O24" s="919"/>
      <c r="P24" s="919"/>
      <c r="Q24" s="919"/>
      <c r="R24" s="919"/>
      <c r="S24" s="920"/>
      <c r="T24" s="794" t="s">
        <v>0</v>
      </c>
      <c r="U24" s="795"/>
      <c r="V24" s="1049" t="s">
        <v>133</v>
      </c>
      <c r="W24" s="1049"/>
      <c r="X24" s="795" t="s">
        <v>0</v>
      </c>
      <c r="Y24" s="796"/>
      <c r="Z24" s="372"/>
    </row>
    <row r="25" spans="2:26" s="365" customFormat="1" ht="58.5" customHeight="1" x14ac:dyDescent="0.2">
      <c r="B25" s="373"/>
      <c r="C25" s="1051" t="s">
        <v>602</v>
      </c>
      <c r="D25" s="1052"/>
      <c r="E25" s="1052"/>
      <c r="F25" s="1052"/>
      <c r="G25" s="1052"/>
      <c r="H25" s="1052"/>
      <c r="I25" s="1052"/>
      <c r="J25" s="1052"/>
      <c r="K25" s="1052"/>
      <c r="L25" s="1052"/>
      <c r="M25" s="1052"/>
      <c r="N25" s="1052"/>
      <c r="O25" s="1052"/>
      <c r="P25" s="1052"/>
      <c r="Q25" s="1052"/>
      <c r="R25" s="1052"/>
      <c r="S25" s="1053"/>
      <c r="T25" s="794" t="s">
        <v>0</v>
      </c>
      <c r="U25" s="795"/>
      <c r="V25" s="1049" t="s">
        <v>133</v>
      </c>
      <c r="W25" s="1049"/>
      <c r="X25" s="795" t="s">
        <v>0</v>
      </c>
      <c r="Y25" s="796"/>
      <c r="Z25" s="372"/>
    </row>
    <row r="26" spans="2:26" s="365" customFormat="1" ht="46.5" customHeight="1" x14ac:dyDescent="0.2">
      <c r="B26" s="373"/>
      <c r="C26" s="918" t="s">
        <v>603</v>
      </c>
      <c r="D26" s="919"/>
      <c r="E26" s="919"/>
      <c r="F26" s="919"/>
      <c r="G26" s="919"/>
      <c r="H26" s="919"/>
      <c r="I26" s="919"/>
      <c r="J26" s="919"/>
      <c r="K26" s="919"/>
      <c r="L26" s="919"/>
      <c r="M26" s="919"/>
      <c r="N26" s="919"/>
      <c r="O26" s="919"/>
      <c r="P26" s="919"/>
      <c r="Q26" s="919"/>
      <c r="R26" s="919"/>
      <c r="S26" s="920"/>
      <c r="T26" s="794" t="s">
        <v>0</v>
      </c>
      <c r="U26" s="795"/>
      <c r="V26" s="1049" t="s">
        <v>133</v>
      </c>
      <c r="W26" s="1049"/>
      <c r="X26" s="795" t="s">
        <v>0</v>
      </c>
      <c r="Y26" s="796"/>
      <c r="Z26" s="372"/>
    </row>
    <row r="27" spans="2:26" s="365" customFormat="1" ht="26.25" customHeight="1" x14ac:dyDescent="0.2">
      <c r="B27" s="373"/>
      <c r="C27" s="918" t="s">
        <v>604</v>
      </c>
      <c r="D27" s="919"/>
      <c r="E27" s="919"/>
      <c r="F27" s="919"/>
      <c r="G27" s="919"/>
      <c r="H27" s="919"/>
      <c r="I27" s="919"/>
      <c r="J27" s="919"/>
      <c r="K27" s="919"/>
      <c r="L27" s="919"/>
      <c r="M27" s="919"/>
      <c r="N27" s="919"/>
      <c r="O27" s="919"/>
      <c r="P27" s="919"/>
      <c r="Q27" s="919"/>
      <c r="R27" s="919"/>
      <c r="S27" s="920"/>
      <c r="T27" s="794" t="s">
        <v>0</v>
      </c>
      <c r="U27" s="795"/>
      <c r="V27" s="1049" t="s">
        <v>133</v>
      </c>
      <c r="W27" s="1049"/>
      <c r="X27" s="795" t="s">
        <v>0</v>
      </c>
      <c r="Y27" s="796"/>
      <c r="Z27" s="372"/>
    </row>
    <row r="28" spans="2:26" s="365" customFormat="1" ht="9" customHeight="1" x14ac:dyDescent="0.2">
      <c r="B28" s="377"/>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78"/>
    </row>
    <row r="29" spans="2:26" s="365" customFormat="1" x14ac:dyDescent="0.2"/>
    <row r="30" spans="2:26" s="365" customFormat="1" ht="13.5" customHeight="1" x14ac:dyDescent="0.2">
      <c r="B30" s="1054" t="s">
        <v>605</v>
      </c>
      <c r="C30" s="1055"/>
      <c r="D30" s="1055"/>
      <c r="E30" s="1055"/>
      <c r="F30" s="1055"/>
      <c r="G30" s="1055"/>
      <c r="H30" s="1055"/>
      <c r="I30" s="1055"/>
      <c r="J30" s="1055"/>
      <c r="K30" s="1055"/>
      <c r="L30" s="1055"/>
      <c r="M30" s="1055"/>
      <c r="N30" s="1055"/>
      <c r="O30" s="1055"/>
      <c r="P30" s="1055"/>
      <c r="Q30" s="1055"/>
      <c r="R30" s="1055"/>
      <c r="S30" s="1055"/>
      <c r="T30" s="1055"/>
      <c r="U30" s="1055"/>
      <c r="V30" s="1055"/>
      <c r="W30" s="1055"/>
      <c r="X30" s="1055"/>
      <c r="Y30" s="1055"/>
      <c r="Z30" s="1055"/>
    </row>
    <row r="31" spans="2:26" s="14" customFormat="1" ht="73.5" customHeight="1" x14ac:dyDescent="0.2">
      <c r="B31" s="1055"/>
      <c r="C31" s="1055"/>
      <c r="D31" s="1055"/>
      <c r="E31" s="1055"/>
      <c r="F31" s="1055"/>
      <c r="G31" s="1055"/>
      <c r="H31" s="1055"/>
      <c r="I31" s="1055"/>
      <c r="J31" s="1055"/>
      <c r="K31" s="1055"/>
      <c r="L31" s="1055"/>
      <c r="M31" s="1055"/>
      <c r="N31" s="1055"/>
      <c r="O31" s="1055"/>
      <c r="P31" s="1055"/>
      <c r="Q31" s="1055"/>
      <c r="R31" s="1055"/>
      <c r="S31" s="1055"/>
      <c r="T31" s="1055"/>
      <c r="U31" s="1055"/>
      <c r="V31" s="1055"/>
      <c r="W31" s="1055"/>
      <c r="X31" s="1055"/>
      <c r="Y31" s="1055"/>
      <c r="Z31" s="1055"/>
    </row>
    <row r="32" spans="2:26" s="14" customFormat="1" x14ac:dyDescent="0.2">
      <c r="B32" s="434"/>
      <c r="C32" s="434"/>
      <c r="D32" s="434"/>
      <c r="E32" s="434"/>
      <c r="F32" s="434"/>
      <c r="G32" s="434"/>
      <c r="H32" s="434"/>
      <c r="I32" s="434"/>
      <c r="J32" s="434"/>
      <c r="K32" s="434"/>
      <c r="L32" s="434"/>
      <c r="M32" s="434"/>
      <c r="N32" s="434"/>
      <c r="O32" s="434"/>
      <c r="P32" s="434"/>
      <c r="Q32" s="434"/>
      <c r="R32" s="434"/>
      <c r="S32" s="434"/>
      <c r="T32" s="434"/>
      <c r="U32" s="434"/>
      <c r="V32" s="434"/>
      <c r="W32" s="434"/>
      <c r="X32" s="434"/>
      <c r="Y32" s="434"/>
      <c r="Z32" s="434"/>
    </row>
    <row r="33" spans="2:26" s="14" customFormat="1" x14ac:dyDescent="0.2">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row>
    <row r="122" spans="3:7" x14ac:dyDescent="0.2">
      <c r="C122" s="59"/>
      <c r="D122" s="59"/>
      <c r="E122" s="59"/>
      <c r="F122" s="59"/>
      <c r="G122" s="59"/>
    </row>
    <row r="123" spans="3:7" x14ac:dyDescent="0.2">
      <c r="C123" s="57"/>
    </row>
  </sheetData>
  <mergeCells count="31">
    <mergeCell ref="B30:Z31"/>
    <mergeCell ref="C26:S26"/>
    <mergeCell ref="T26:U26"/>
    <mergeCell ref="V26:W26"/>
    <mergeCell ref="X26:Y26"/>
    <mergeCell ref="C27:S27"/>
    <mergeCell ref="T27:U27"/>
    <mergeCell ref="V27:W27"/>
    <mergeCell ref="X27:Y27"/>
    <mergeCell ref="C24:S24"/>
    <mergeCell ref="T24:U24"/>
    <mergeCell ref="V24:W24"/>
    <mergeCell ref="X24:Y24"/>
    <mergeCell ref="C25:S25"/>
    <mergeCell ref="T25:U25"/>
    <mergeCell ref="V25:W25"/>
    <mergeCell ref="X25:Y25"/>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s>
  <phoneticPr fontId="3"/>
  <dataValidations count="1">
    <dataValidation type="list" allowBlank="1" showInputMessage="1" showErrorMessage="1" sqref="G7:G8 L7 Q7:Q8 T24:U27 X24:Y27" xr:uid="{00000000-0002-0000-4400-000000000000}">
      <formula1>"□,■"</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B2:AI69"/>
  <sheetViews>
    <sheetView zoomScaleNormal="100" workbookViewId="0">
      <selection activeCell="F61" sqref="F61"/>
    </sheetView>
  </sheetViews>
  <sheetFormatPr defaultColWidth="4" defaultRowHeight="13.2" x14ac:dyDescent="0.2"/>
  <cols>
    <col min="1" max="1" width="2.88671875" style="365" customWidth="1"/>
    <col min="2" max="2" width="2.33203125" style="365" customWidth="1"/>
    <col min="3" max="3" width="3.44140625" style="365" customWidth="1"/>
    <col min="4" max="15" width="3.6640625" style="365" customWidth="1"/>
    <col min="16" max="16" width="1.44140625" style="365" customWidth="1"/>
    <col min="17" max="18" width="3.6640625" style="365" customWidth="1"/>
    <col min="19" max="19" width="2.77734375" style="365" customWidth="1"/>
    <col min="20" max="25" width="3.6640625" style="365" customWidth="1"/>
    <col min="26" max="26" width="9.44140625" style="365" customWidth="1"/>
    <col min="27" max="30" width="3.6640625" style="365" customWidth="1"/>
    <col min="31" max="31" width="6.6640625" style="365" customWidth="1"/>
    <col min="32" max="16384" width="4" style="365"/>
  </cols>
  <sheetData>
    <row r="2" spans="2:31" x14ac:dyDescent="0.2">
      <c r="B2" s="365" t="s">
        <v>1020</v>
      </c>
    </row>
    <row r="3" spans="2:31" x14ac:dyDescent="0.2">
      <c r="U3" s="2"/>
      <c r="X3" s="336" t="s">
        <v>10</v>
      </c>
      <c r="Y3" s="788"/>
      <c r="Z3" s="788"/>
      <c r="AA3" s="336" t="s">
        <v>11</v>
      </c>
      <c r="AB3" s="325"/>
      <c r="AC3" s="336" t="s">
        <v>88</v>
      </c>
      <c r="AD3" s="325"/>
      <c r="AE3" s="336" t="s">
        <v>89</v>
      </c>
    </row>
    <row r="4" spans="2:31" x14ac:dyDescent="0.2">
      <c r="T4" s="434"/>
      <c r="U4" s="434"/>
      <c r="V4" s="434"/>
    </row>
    <row r="5" spans="2:31" x14ac:dyDescent="0.2">
      <c r="B5" s="788" t="s">
        <v>945</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row>
    <row r="7" spans="2:31" ht="23.25" customHeight="1" x14ac:dyDescent="0.2">
      <c r="B7" s="261" t="s">
        <v>123</v>
      </c>
      <c r="C7" s="261"/>
      <c r="D7" s="261"/>
      <c r="E7" s="261"/>
      <c r="F7" s="794"/>
      <c r="G7" s="795"/>
      <c r="H7" s="795"/>
      <c r="I7" s="795"/>
      <c r="J7" s="795"/>
      <c r="K7" s="795"/>
      <c r="L7" s="795"/>
      <c r="M7" s="795"/>
      <c r="N7" s="795"/>
      <c r="O7" s="795"/>
      <c r="P7" s="795"/>
      <c r="Q7" s="795"/>
      <c r="R7" s="795"/>
      <c r="S7" s="795"/>
      <c r="T7" s="795"/>
      <c r="U7" s="795"/>
      <c r="V7" s="795"/>
      <c r="W7" s="795"/>
      <c r="X7" s="795"/>
      <c r="Y7" s="795"/>
      <c r="Z7" s="795"/>
      <c r="AA7" s="795"/>
      <c r="AB7" s="795"/>
      <c r="AC7" s="795"/>
      <c r="AD7" s="795"/>
      <c r="AE7" s="796"/>
    </row>
    <row r="8" spans="2:31" ht="23.25" customHeight="1" x14ac:dyDescent="0.2">
      <c r="B8" s="261" t="s">
        <v>154</v>
      </c>
      <c r="C8" s="261"/>
      <c r="D8" s="261"/>
      <c r="E8" s="261"/>
      <c r="F8" s="300" t="s">
        <v>0</v>
      </c>
      <c r="G8" s="393" t="s">
        <v>639</v>
      </c>
      <c r="H8" s="393"/>
      <c r="I8" s="393"/>
      <c r="J8" s="393"/>
      <c r="K8" s="301" t="s">
        <v>0</v>
      </c>
      <c r="L8" s="393" t="s">
        <v>640</v>
      </c>
      <c r="M8" s="393"/>
      <c r="N8" s="393"/>
      <c r="O8" s="393"/>
      <c r="P8" s="393"/>
      <c r="Q8" s="301" t="s">
        <v>0</v>
      </c>
      <c r="R8" s="393" t="s">
        <v>641</v>
      </c>
      <c r="S8" s="393"/>
      <c r="T8" s="393"/>
      <c r="U8" s="393"/>
      <c r="V8" s="393"/>
      <c r="W8" s="393"/>
      <c r="X8" s="393"/>
      <c r="Y8" s="393"/>
      <c r="Z8" s="393"/>
      <c r="AA8" s="393"/>
      <c r="AB8" s="393"/>
      <c r="AC8" s="393"/>
      <c r="AD8" s="361"/>
      <c r="AE8" s="362"/>
    </row>
    <row r="9" spans="2:31" ht="24.9" customHeight="1" x14ac:dyDescent="0.2">
      <c r="B9" s="797" t="s">
        <v>642</v>
      </c>
      <c r="C9" s="798"/>
      <c r="D9" s="798"/>
      <c r="E9" s="799"/>
      <c r="F9" s="325" t="s">
        <v>0</v>
      </c>
      <c r="G9" s="186" t="s">
        <v>946</v>
      </c>
      <c r="H9" s="2"/>
      <c r="I9" s="2"/>
      <c r="J9" s="2"/>
      <c r="K9" s="2"/>
      <c r="L9" s="2"/>
      <c r="M9" s="2"/>
      <c r="N9" s="2"/>
      <c r="O9" s="2"/>
      <c r="Q9" s="375"/>
      <c r="R9" s="304" t="s">
        <v>0</v>
      </c>
      <c r="S9" s="2" t="s">
        <v>947</v>
      </c>
      <c r="T9" s="2"/>
      <c r="U9" s="2"/>
      <c r="V9" s="2"/>
      <c r="W9" s="401"/>
      <c r="X9" s="401"/>
      <c r="Y9" s="401"/>
      <c r="Z9" s="401"/>
      <c r="AA9" s="401"/>
      <c r="AB9" s="401"/>
      <c r="AC9" s="401"/>
      <c r="AD9" s="375"/>
      <c r="AE9" s="376"/>
    </row>
    <row r="10" spans="2:31" ht="24.9" customHeight="1" x14ac:dyDescent="0.2">
      <c r="B10" s="807"/>
      <c r="C10" s="788"/>
      <c r="D10" s="788"/>
      <c r="E10" s="808"/>
      <c r="F10" s="325" t="s">
        <v>0</v>
      </c>
      <c r="G10" s="186" t="s">
        <v>1244</v>
      </c>
      <c r="H10" s="2"/>
      <c r="I10" s="2"/>
      <c r="J10" s="2"/>
      <c r="K10" s="2"/>
      <c r="L10" s="2"/>
      <c r="M10" s="2"/>
      <c r="N10" s="2"/>
      <c r="O10" s="2"/>
      <c r="R10" s="325" t="s">
        <v>0</v>
      </c>
      <c r="S10" s="2" t="s">
        <v>948</v>
      </c>
      <c r="T10" s="2"/>
      <c r="U10" s="2"/>
      <c r="V10" s="2"/>
      <c r="W10" s="2"/>
      <c r="X10" s="2"/>
      <c r="Y10" s="2"/>
      <c r="Z10" s="2"/>
      <c r="AA10" s="2"/>
      <c r="AB10" s="2"/>
      <c r="AC10" s="2"/>
      <c r="AE10" s="372"/>
    </row>
    <row r="11" spans="2:31" ht="24.9" customHeight="1" x14ac:dyDescent="0.2">
      <c r="B11" s="800"/>
      <c r="C11" s="801"/>
      <c r="D11" s="801"/>
      <c r="E11" s="802"/>
      <c r="F11" s="325" t="s">
        <v>0</v>
      </c>
      <c r="G11" s="2" t="s">
        <v>949</v>
      </c>
      <c r="H11" s="2"/>
      <c r="I11" s="2"/>
      <c r="J11" s="2"/>
      <c r="K11" s="2"/>
      <c r="L11" s="2"/>
      <c r="M11" s="2"/>
      <c r="N11" s="2"/>
      <c r="O11" s="2"/>
      <c r="R11" s="325"/>
      <c r="S11" s="2"/>
      <c r="T11" s="2"/>
      <c r="U11" s="2"/>
      <c r="V11" s="2"/>
      <c r="W11" s="2"/>
      <c r="X11" s="2"/>
      <c r="Y11" s="2"/>
      <c r="Z11" s="2"/>
      <c r="AA11" s="2"/>
      <c r="AB11" s="2"/>
      <c r="AC11" s="2"/>
      <c r="AE11" s="372"/>
    </row>
    <row r="12" spans="2:31" ht="30.75" customHeight="1" x14ac:dyDescent="0.2">
      <c r="B12" s="261" t="s">
        <v>160</v>
      </c>
      <c r="C12" s="261"/>
      <c r="D12" s="261"/>
      <c r="E12" s="261"/>
      <c r="F12" s="300" t="s">
        <v>0</v>
      </c>
      <c r="G12" s="393" t="s">
        <v>950</v>
      </c>
      <c r="H12" s="262"/>
      <c r="I12" s="262"/>
      <c r="J12" s="262"/>
      <c r="K12" s="262"/>
      <c r="L12" s="262"/>
      <c r="M12" s="262"/>
      <c r="N12" s="262"/>
      <c r="O12" s="262"/>
      <c r="P12" s="262"/>
      <c r="Q12" s="361"/>
      <c r="R12" s="301" t="s">
        <v>0</v>
      </c>
      <c r="S12" s="393" t="s">
        <v>951</v>
      </c>
      <c r="T12" s="262"/>
      <c r="U12" s="262"/>
      <c r="V12" s="262"/>
      <c r="W12" s="262"/>
      <c r="X12" s="262"/>
      <c r="Y12" s="262"/>
      <c r="Z12" s="262"/>
      <c r="AA12" s="262"/>
      <c r="AB12" s="262"/>
      <c r="AC12" s="262"/>
      <c r="AD12" s="361"/>
      <c r="AE12" s="362"/>
    </row>
    <row r="14" spans="2:31" x14ac:dyDescent="0.2">
      <c r="B14" s="330"/>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2"/>
      <c r="AA14" s="300"/>
      <c r="AB14" s="301" t="s">
        <v>132</v>
      </c>
      <c r="AC14" s="301" t="s">
        <v>133</v>
      </c>
      <c r="AD14" s="301" t="s">
        <v>134</v>
      </c>
      <c r="AE14" s="362"/>
    </row>
    <row r="15" spans="2:31" x14ac:dyDescent="0.2">
      <c r="B15" s="374" t="s">
        <v>952</v>
      </c>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402"/>
      <c r="AA15" s="303"/>
      <c r="AB15" s="304"/>
      <c r="AC15" s="304"/>
      <c r="AD15" s="375"/>
      <c r="AE15" s="461"/>
    </row>
    <row r="16" spans="2:31" x14ac:dyDescent="0.2">
      <c r="B16" s="373"/>
      <c r="C16" s="263" t="s">
        <v>650</v>
      </c>
      <c r="D16" s="365" t="s">
        <v>953</v>
      </c>
      <c r="Z16" s="221"/>
      <c r="AA16" s="418"/>
      <c r="AB16" s="325" t="s">
        <v>0</v>
      </c>
      <c r="AC16" s="325" t="s">
        <v>133</v>
      </c>
      <c r="AD16" s="325" t="s">
        <v>0</v>
      </c>
      <c r="AE16" s="460"/>
    </row>
    <row r="17" spans="2:31" x14ac:dyDescent="0.2">
      <c r="B17" s="373"/>
      <c r="D17" s="365" t="s">
        <v>651</v>
      </c>
      <c r="Z17" s="88"/>
      <c r="AA17" s="366"/>
      <c r="AB17" s="325"/>
      <c r="AC17" s="325"/>
      <c r="AE17" s="460"/>
    </row>
    <row r="18" spans="2:31" ht="6" customHeight="1" x14ac:dyDescent="0.2">
      <c r="B18" s="373"/>
      <c r="Z18" s="88"/>
      <c r="AA18" s="366"/>
      <c r="AB18" s="325"/>
      <c r="AC18" s="325"/>
      <c r="AE18" s="460"/>
    </row>
    <row r="19" spans="2:31" x14ac:dyDescent="0.2">
      <c r="B19" s="373"/>
      <c r="D19" s="392" t="s">
        <v>709</v>
      </c>
      <c r="E19" s="393"/>
      <c r="F19" s="393"/>
      <c r="G19" s="393"/>
      <c r="H19" s="393"/>
      <c r="I19" s="393"/>
      <c r="J19" s="393"/>
      <c r="K19" s="393"/>
      <c r="L19" s="393"/>
      <c r="M19" s="393"/>
      <c r="N19" s="393"/>
      <c r="O19" s="361"/>
      <c r="P19" s="361"/>
      <c r="Q19" s="361"/>
      <c r="R19" s="361"/>
      <c r="S19" s="393"/>
      <c r="T19" s="393"/>
      <c r="U19" s="794"/>
      <c r="V19" s="795"/>
      <c r="W19" s="795"/>
      <c r="X19" s="361" t="s">
        <v>653</v>
      </c>
      <c r="Y19" s="373"/>
      <c r="Z19" s="88"/>
      <c r="AA19" s="366"/>
      <c r="AB19" s="325"/>
      <c r="AC19" s="325"/>
      <c r="AE19" s="460"/>
    </row>
    <row r="20" spans="2:31" x14ac:dyDescent="0.2">
      <c r="B20" s="373"/>
      <c r="D20" s="392" t="s">
        <v>954</v>
      </c>
      <c r="E20" s="393"/>
      <c r="F20" s="393"/>
      <c r="G20" s="393"/>
      <c r="H20" s="393"/>
      <c r="I20" s="393"/>
      <c r="J20" s="393"/>
      <c r="K20" s="393"/>
      <c r="L20" s="393"/>
      <c r="M20" s="393"/>
      <c r="N20" s="393"/>
      <c r="O20" s="361"/>
      <c r="P20" s="361"/>
      <c r="Q20" s="361"/>
      <c r="R20" s="361"/>
      <c r="S20" s="393"/>
      <c r="T20" s="393"/>
      <c r="U20" s="794"/>
      <c r="V20" s="795"/>
      <c r="W20" s="795"/>
      <c r="X20" s="361" t="s">
        <v>653</v>
      </c>
      <c r="Y20" s="373"/>
      <c r="Z20" s="372"/>
      <c r="AA20" s="366"/>
      <c r="AB20" s="325"/>
      <c r="AC20" s="325"/>
      <c r="AE20" s="460"/>
    </row>
    <row r="21" spans="2:31" x14ac:dyDescent="0.2">
      <c r="B21" s="373"/>
      <c r="D21" s="392" t="s">
        <v>654</v>
      </c>
      <c r="E21" s="393"/>
      <c r="F21" s="393"/>
      <c r="G21" s="393"/>
      <c r="H21" s="393"/>
      <c r="I21" s="393"/>
      <c r="J21" s="393"/>
      <c r="K21" s="393"/>
      <c r="L21" s="393"/>
      <c r="M21" s="393"/>
      <c r="N21" s="393"/>
      <c r="O21" s="361"/>
      <c r="P21" s="361"/>
      <c r="Q21" s="361"/>
      <c r="R21" s="361"/>
      <c r="S21" s="393"/>
      <c r="T21" s="264" t="str">
        <f>(IFERROR(ROUNDDOWN(T20/T19*100,0),""))</f>
        <v/>
      </c>
      <c r="U21" s="958" t="str">
        <f>(IFERROR(ROUNDDOWN(U20/U19*100,0),""))</f>
        <v/>
      </c>
      <c r="V21" s="959"/>
      <c r="W21" s="959"/>
      <c r="X21" s="361" t="s">
        <v>61</v>
      </c>
      <c r="Y21" s="373"/>
      <c r="Z21" s="367"/>
      <c r="AA21" s="366"/>
      <c r="AB21" s="325"/>
      <c r="AC21" s="325"/>
      <c r="AE21" s="460"/>
    </row>
    <row r="22" spans="2:31" x14ac:dyDescent="0.2">
      <c r="B22" s="373"/>
      <c r="D22" s="365" t="s">
        <v>955</v>
      </c>
      <c r="Z22" s="367"/>
      <c r="AA22" s="366"/>
      <c r="AB22" s="325"/>
      <c r="AC22" s="325"/>
      <c r="AE22" s="460"/>
    </row>
    <row r="23" spans="2:31" x14ac:dyDescent="0.2">
      <c r="B23" s="373"/>
      <c r="E23" s="365" t="s">
        <v>956</v>
      </c>
      <c r="Z23" s="367"/>
      <c r="AA23" s="366"/>
      <c r="AB23" s="325"/>
      <c r="AC23" s="325"/>
      <c r="AE23" s="460"/>
    </row>
    <row r="24" spans="2:31" x14ac:dyDescent="0.2">
      <c r="B24" s="373"/>
      <c r="Z24" s="367"/>
      <c r="AA24" s="366"/>
      <c r="AB24" s="325"/>
      <c r="AC24" s="325"/>
      <c r="AE24" s="460"/>
    </row>
    <row r="25" spans="2:31" x14ac:dyDescent="0.2">
      <c r="B25" s="373"/>
      <c r="C25" s="263" t="s">
        <v>655</v>
      </c>
      <c r="D25" s="365" t="s">
        <v>957</v>
      </c>
      <c r="Z25" s="221"/>
      <c r="AA25" s="366"/>
      <c r="AB25" s="325" t="s">
        <v>0</v>
      </c>
      <c r="AC25" s="325" t="s">
        <v>133</v>
      </c>
      <c r="AD25" s="325" t="s">
        <v>0</v>
      </c>
      <c r="AE25" s="460"/>
    </row>
    <row r="26" spans="2:31" x14ac:dyDescent="0.2">
      <c r="B26" s="373"/>
      <c r="C26" s="263"/>
      <c r="D26" s="365" t="s">
        <v>958</v>
      </c>
      <c r="Z26" s="221"/>
      <c r="AA26" s="366"/>
      <c r="AB26" s="325"/>
      <c r="AC26" s="325"/>
      <c r="AD26" s="325"/>
      <c r="AE26" s="460"/>
    </row>
    <row r="27" spans="2:31" x14ac:dyDescent="0.2">
      <c r="B27" s="373"/>
      <c r="C27" s="263"/>
      <c r="D27" s="365" t="s">
        <v>959</v>
      </c>
      <c r="Z27" s="221"/>
      <c r="AA27" s="366"/>
      <c r="AB27" s="325"/>
      <c r="AC27" s="325"/>
      <c r="AD27" s="325"/>
      <c r="AE27" s="460"/>
    </row>
    <row r="28" spans="2:31" x14ac:dyDescent="0.2">
      <c r="B28" s="373"/>
      <c r="C28" s="263"/>
      <c r="D28" s="365" t="s">
        <v>960</v>
      </c>
      <c r="Z28" s="221"/>
      <c r="AA28" s="366"/>
      <c r="AB28" s="325"/>
      <c r="AC28" s="325"/>
      <c r="AD28" s="325"/>
      <c r="AE28" s="460"/>
    </row>
    <row r="29" spans="2:31" ht="6" customHeight="1" x14ac:dyDescent="0.2">
      <c r="B29" s="373"/>
      <c r="Z29" s="367"/>
      <c r="AA29" s="366"/>
      <c r="AB29" s="325"/>
      <c r="AC29" s="325"/>
      <c r="AE29" s="460"/>
    </row>
    <row r="30" spans="2:31" x14ac:dyDescent="0.2">
      <c r="B30" s="373"/>
      <c r="C30" s="263"/>
      <c r="D30" s="400" t="s">
        <v>961</v>
      </c>
      <c r="E30" s="401"/>
      <c r="F30" s="401"/>
      <c r="G30" s="401"/>
      <c r="H30" s="401"/>
      <c r="I30" s="401"/>
      <c r="J30" s="401"/>
      <c r="K30" s="401"/>
      <c r="L30" s="401"/>
      <c r="M30" s="401"/>
      <c r="N30" s="401"/>
      <c r="O30" s="375"/>
      <c r="P30" s="375"/>
      <c r="Q30" s="375"/>
      <c r="R30" s="375"/>
      <c r="S30" s="375"/>
      <c r="T30" s="376"/>
      <c r="U30" s="797"/>
      <c r="V30" s="798"/>
      <c r="W30" s="798"/>
      <c r="X30" s="799" t="s">
        <v>653</v>
      </c>
      <c r="Z30" s="367"/>
      <c r="AA30" s="366"/>
      <c r="AB30" s="325"/>
      <c r="AC30" s="325"/>
      <c r="AE30" s="460"/>
    </row>
    <row r="31" spans="2:31" x14ac:dyDescent="0.2">
      <c r="B31" s="373"/>
      <c r="C31" s="263"/>
      <c r="D31" s="283" t="s">
        <v>962</v>
      </c>
      <c r="E31" s="2"/>
      <c r="F31" s="2"/>
      <c r="G31" s="2"/>
      <c r="H31" s="2"/>
      <c r="I31" s="2"/>
      <c r="J31" s="2"/>
      <c r="K31" s="2"/>
      <c r="L31" s="2"/>
      <c r="M31" s="2"/>
      <c r="N31" s="2"/>
      <c r="T31" s="372"/>
      <c r="U31" s="807"/>
      <c r="V31" s="788"/>
      <c r="W31" s="788"/>
      <c r="X31" s="808"/>
      <c r="Z31" s="367"/>
      <c r="AA31" s="366"/>
      <c r="AB31" s="325"/>
      <c r="AC31" s="325"/>
      <c r="AE31" s="460"/>
    </row>
    <row r="32" spans="2:31" x14ac:dyDescent="0.2">
      <c r="B32" s="373"/>
      <c r="C32" s="263"/>
      <c r="D32" s="283" t="s">
        <v>963</v>
      </c>
      <c r="E32" s="2"/>
      <c r="F32" s="2"/>
      <c r="G32" s="2"/>
      <c r="H32" s="2"/>
      <c r="I32" s="2"/>
      <c r="J32" s="2"/>
      <c r="K32" s="2"/>
      <c r="L32" s="2"/>
      <c r="M32" s="2"/>
      <c r="N32" s="2"/>
      <c r="T32" s="372"/>
      <c r="U32" s="807"/>
      <c r="V32" s="788"/>
      <c r="W32" s="788"/>
      <c r="X32" s="808"/>
      <c r="Z32" s="367"/>
      <c r="AA32" s="366"/>
      <c r="AB32" s="325"/>
      <c r="AC32" s="325"/>
      <c r="AE32" s="460"/>
    </row>
    <row r="33" spans="2:35" x14ac:dyDescent="0.2">
      <c r="B33" s="373"/>
      <c r="C33" s="263"/>
      <c r="D33" s="284" t="s">
        <v>964</v>
      </c>
      <c r="E33" s="395"/>
      <c r="F33" s="395"/>
      <c r="G33" s="395"/>
      <c r="H33" s="395"/>
      <c r="I33" s="395"/>
      <c r="J33" s="395"/>
      <c r="K33" s="395"/>
      <c r="L33" s="395"/>
      <c r="M33" s="395"/>
      <c r="N33" s="395"/>
      <c r="O33" s="311"/>
      <c r="P33" s="311"/>
      <c r="Q33" s="311"/>
      <c r="R33" s="311"/>
      <c r="S33" s="311"/>
      <c r="T33" s="378"/>
      <c r="U33" s="800"/>
      <c r="V33" s="801"/>
      <c r="W33" s="801"/>
      <c r="X33" s="802"/>
      <c r="Z33" s="367"/>
      <c r="AA33" s="366"/>
      <c r="AB33" s="325"/>
      <c r="AC33" s="325"/>
      <c r="AE33" s="460"/>
    </row>
    <row r="34" spans="2:35" ht="4.5" customHeight="1" x14ac:dyDescent="0.2">
      <c r="B34" s="373"/>
      <c r="C34" s="263"/>
      <c r="D34" s="2"/>
      <c r="E34" s="2"/>
      <c r="F34" s="2"/>
      <c r="G34" s="2"/>
      <c r="H34" s="2"/>
      <c r="I34" s="2"/>
      <c r="J34" s="2"/>
      <c r="K34" s="2"/>
      <c r="L34" s="2"/>
      <c r="M34" s="2"/>
      <c r="N34" s="2"/>
      <c r="U34" s="325"/>
      <c r="V34" s="325"/>
      <c r="W34" s="325"/>
      <c r="Z34" s="367"/>
      <c r="AA34" s="366"/>
      <c r="AB34" s="325"/>
      <c r="AC34" s="325"/>
      <c r="AE34" s="460"/>
    </row>
    <row r="35" spans="2:35" x14ac:dyDescent="0.2">
      <c r="B35" s="373"/>
      <c r="C35" s="263"/>
      <c r="J35" s="788"/>
      <c r="K35" s="788"/>
      <c r="L35" s="788"/>
      <c r="M35" s="788"/>
      <c r="N35" s="788"/>
      <c r="O35" s="788"/>
      <c r="P35" s="788"/>
      <c r="Q35" s="788"/>
      <c r="R35" s="788"/>
      <c r="S35" s="788"/>
      <c r="T35" s="788"/>
      <c r="U35" s="788"/>
      <c r="V35" s="788"/>
      <c r="Z35" s="88"/>
      <c r="AA35" s="366"/>
      <c r="AB35" s="325"/>
      <c r="AC35" s="325"/>
      <c r="AE35" s="460"/>
    </row>
    <row r="36" spans="2:35" x14ac:dyDescent="0.2">
      <c r="B36" s="373"/>
      <c r="C36" s="263" t="s">
        <v>672</v>
      </c>
      <c r="D36" s="365" t="s">
        <v>965</v>
      </c>
      <c r="Z36" s="221"/>
      <c r="AA36" s="418"/>
      <c r="AB36" s="325" t="s">
        <v>0</v>
      </c>
      <c r="AC36" s="325" t="s">
        <v>133</v>
      </c>
      <c r="AD36" s="325" t="s">
        <v>0</v>
      </c>
      <c r="AE36" s="460"/>
    </row>
    <row r="37" spans="2:35" x14ac:dyDescent="0.2">
      <c r="B37" s="373"/>
      <c r="D37" s="365" t="s">
        <v>966</v>
      </c>
      <c r="E37" s="2"/>
      <c r="F37" s="2"/>
      <c r="G37" s="2"/>
      <c r="H37" s="2"/>
      <c r="I37" s="2"/>
      <c r="J37" s="2"/>
      <c r="K37" s="2"/>
      <c r="L37" s="2"/>
      <c r="M37" s="2"/>
      <c r="N37" s="2"/>
      <c r="O37" s="312"/>
      <c r="P37" s="312"/>
      <c r="Q37" s="312"/>
      <c r="Z37" s="367"/>
      <c r="AA37" s="366"/>
      <c r="AB37" s="325"/>
      <c r="AC37" s="325"/>
      <c r="AE37" s="460"/>
    </row>
    <row r="38" spans="2:35" ht="14.25" customHeight="1" x14ac:dyDescent="0.2">
      <c r="B38" s="373"/>
      <c r="C38" s="263"/>
      <c r="Z38" s="221"/>
      <c r="AA38" s="418"/>
      <c r="AB38" s="325"/>
      <c r="AC38" s="325"/>
      <c r="AD38" s="325"/>
      <c r="AE38" s="460"/>
    </row>
    <row r="39" spans="2:35" ht="14.25" customHeight="1" x14ac:dyDescent="0.2">
      <c r="B39" s="373"/>
      <c r="C39" s="263" t="s">
        <v>967</v>
      </c>
      <c r="D39" s="365" t="s">
        <v>968</v>
      </c>
      <c r="Z39" s="221"/>
      <c r="AA39" s="418"/>
      <c r="AB39" s="325" t="s">
        <v>0</v>
      </c>
      <c r="AC39" s="325" t="s">
        <v>133</v>
      </c>
      <c r="AD39" s="325" t="s">
        <v>0</v>
      </c>
      <c r="AE39" s="460"/>
    </row>
    <row r="40" spans="2:35" ht="14.25" customHeight="1" x14ac:dyDescent="0.2">
      <c r="B40" s="373"/>
      <c r="C40" s="263"/>
      <c r="D40" s="365" t="s">
        <v>969</v>
      </c>
      <c r="Z40" s="221"/>
      <c r="AA40" s="418"/>
      <c r="AB40" s="325"/>
      <c r="AC40" s="325"/>
      <c r="AD40" s="325"/>
      <c r="AE40" s="460"/>
    </row>
    <row r="41" spans="2:35" x14ac:dyDescent="0.2">
      <c r="B41" s="373"/>
      <c r="D41" s="365" t="s">
        <v>970</v>
      </c>
      <c r="Z41" s="367"/>
      <c r="AA41" s="366"/>
      <c r="AB41" s="325"/>
      <c r="AC41" s="325"/>
      <c r="AE41" s="460"/>
    </row>
    <row r="42" spans="2:35" x14ac:dyDescent="0.2">
      <c r="B42" s="373"/>
      <c r="Z42" s="88"/>
      <c r="AA42" s="366"/>
      <c r="AB42" s="325"/>
      <c r="AC42" s="325"/>
      <c r="AE42" s="460"/>
    </row>
    <row r="43" spans="2:35" x14ac:dyDescent="0.2">
      <c r="B43" s="373" t="s">
        <v>971</v>
      </c>
      <c r="Z43" s="367"/>
      <c r="AA43" s="366"/>
      <c r="AB43" s="325"/>
      <c r="AC43" s="325"/>
      <c r="AE43" s="460"/>
    </row>
    <row r="44" spans="2:35" ht="17.25" customHeight="1" x14ac:dyDescent="0.2">
      <c r="B44" s="373"/>
      <c r="C44" s="263" t="s">
        <v>650</v>
      </c>
      <c r="D44" s="365" t="s">
        <v>972</v>
      </c>
      <c r="Z44" s="221"/>
      <c r="AA44" s="418"/>
      <c r="AB44" s="325" t="s">
        <v>0</v>
      </c>
      <c r="AC44" s="325" t="s">
        <v>133</v>
      </c>
      <c r="AD44" s="325" t="s">
        <v>0</v>
      </c>
      <c r="AE44" s="460"/>
    </row>
    <row r="45" spans="2:35" ht="18.75" customHeight="1" x14ac:dyDescent="0.2">
      <c r="B45" s="373"/>
      <c r="D45" s="365" t="s">
        <v>973</v>
      </c>
      <c r="Z45" s="367"/>
      <c r="AA45" s="366"/>
      <c r="AB45" s="325"/>
      <c r="AC45" s="325"/>
      <c r="AE45" s="460"/>
    </row>
    <row r="46" spans="2:35" ht="7.5" customHeight="1" x14ac:dyDescent="0.2">
      <c r="B46" s="373"/>
      <c r="W46" s="327"/>
      <c r="Z46" s="372"/>
      <c r="AA46" s="366"/>
      <c r="AB46" s="325"/>
      <c r="AC46" s="325"/>
      <c r="AE46" s="460"/>
      <c r="AI46" s="312"/>
    </row>
    <row r="47" spans="2:35" x14ac:dyDescent="0.2">
      <c r="B47" s="373"/>
      <c r="E47" s="2"/>
      <c r="F47" s="2"/>
      <c r="G47" s="2"/>
      <c r="H47" s="2"/>
      <c r="I47" s="2"/>
      <c r="J47" s="2"/>
      <c r="K47" s="2"/>
      <c r="L47" s="2"/>
      <c r="M47" s="2"/>
      <c r="N47" s="2"/>
      <c r="O47" s="312"/>
      <c r="P47" s="312"/>
      <c r="Q47" s="312"/>
      <c r="Z47" s="367"/>
      <c r="AA47" s="366"/>
      <c r="AB47" s="325"/>
      <c r="AC47" s="325"/>
      <c r="AE47" s="460"/>
    </row>
    <row r="48" spans="2:35" x14ac:dyDescent="0.2">
      <c r="B48" s="373"/>
      <c r="C48" s="263" t="s">
        <v>655</v>
      </c>
      <c r="D48" s="288" t="s">
        <v>974</v>
      </c>
      <c r="Z48" s="221"/>
      <c r="AA48" s="366"/>
      <c r="AB48" s="325" t="s">
        <v>0</v>
      </c>
      <c r="AC48" s="325" t="s">
        <v>133</v>
      </c>
      <c r="AD48" s="325" t="s">
        <v>0</v>
      </c>
      <c r="AE48" s="460"/>
    </row>
    <row r="49" spans="2:31" x14ac:dyDescent="0.2">
      <c r="B49" s="373"/>
      <c r="C49" s="263"/>
      <c r="D49" s="365" t="s">
        <v>975</v>
      </c>
      <c r="Z49" s="221"/>
      <c r="AA49" s="366"/>
      <c r="AB49" s="325"/>
      <c r="AC49" s="325"/>
      <c r="AD49" s="325"/>
      <c r="AE49" s="460"/>
    </row>
    <row r="50" spans="2:31" x14ac:dyDescent="0.2">
      <c r="B50" s="373"/>
      <c r="C50" s="263"/>
      <c r="D50" s="365" t="s">
        <v>976</v>
      </c>
      <c r="Z50" s="221"/>
      <c r="AA50" s="366"/>
      <c r="AB50" s="325"/>
      <c r="AC50" s="325"/>
      <c r="AD50" s="325"/>
      <c r="AE50" s="460"/>
    </row>
    <row r="51" spans="2:31" ht="6" customHeight="1" x14ac:dyDescent="0.2">
      <c r="B51" s="373"/>
      <c r="Z51" s="367"/>
      <c r="AA51" s="366"/>
      <c r="AB51" s="325"/>
      <c r="AC51" s="325"/>
      <c r="AE51" s="460"/>
    </row>
    <row r="52" spans="2:31" x14ac:dyDescent="0.2">
      <c r="B52" s="373"/>
      <c r="C52" s="263"/>
      <c r="D52" s="400" t="s">
        <v>977</v>
      </c>
      <c r="E52" s="401"/>
      <c r="F52" s="401"/>
      <c r="G52" s="401"/>
      <c r="H52" s="401"/>
      <c r="I52" s="401"/>
      <c r="J52" s="401"/>
      <c r="K52" s="401"/>
      <c r="L52" s="401"/>
      <c r="M52" s="401"/>
      <c r="N52" s="401"/>
      <c r="O52" s="375"/>
      <c r="P52" s="375"/>
      <c r="Q52" s="375"/>
      <c r="R52" s="375"/>
      <c r="S52" s="375"/>
      <c r="T52" s="375"/>
      <c r="U52" s="797"/>
      <c r="V52" s="798"/>
      <c r="W52" s="798"/>
      <c r="X52" s="799" t="s">
        <v>653</v>
      </c>
      <c r="Z52" s="367"/>
      <c r="AA52" s="366"/>
      <c r="AB52" s="325"/>
      <c r="AC52" s="325"/>
      <c r="AE52" s="460"/>
    </row>
    <row r="53" spans="2:31" x14ac:dyDescent="0.2">
      <c r="B53" s="373"/>
      <c r="C53" s="263"/>
      <c r="D53" s="284" t="s">
        <v>978</v>
      </c>
      <c r="E53" s="395"/>
      <c r="F53" s="395"/>
      <c r="G53" s="395"/>
      <c r="H53" s="395"/>
      <c r="I53" s="395"/>
      <c r="J53" s="395"/>
      <c r="K53" s="395"/>
      <c r="L53" s="395"/>
      <c r="M53" s="395"/>
      <c r="N53" s="395"/>
      <c r="O53" s="311"/>
      <c r="P53" s="311"/>
      <c r="Q53" s="311"/>
      <c r="R53" s="311"/>
      <c r="S53" s="311"/>
      <c r="T53" s="311"/>
      <c r="U53" s="800"/>
      <c r="V53" s="801"/>
      <c r="W53" s="801"/>
      <c r="X53" s="802"/>
      <c r="Z53" s="367"/>
      <c r="AA53" s="366"/>
      <c r="AB53" s="325"/>
      <c r="AC53" s="325"/>
      <c r="AE53" s="460"/>
    </row>
    <row r="54" spans="2:31" ht="4.5" customHeight="1" x14ac:dyDescent="0.2">
      <c r="B54" s="373"/>
      <c r="C54" s="263"/>
      <c r="D54" s="2"/>
      <c r="E54" s="2"/>
      <c r="F54" s="2"/>
      <c r="G54" s="2"/>
      <c r="H54" s="2"/>
      <c r="I54" s="2"/>
      <c r="J54" s="2"/>
      <c r="K54" s="2"/>
      <c r="L54" s="2"/>
      <c r="M54" s="2"/>
      <c r="N54" s="2"/>
      <c r="U54" s="325"/>
      <c r="V54" s="325"/>
      <c r="W54" s="325"/>
      <c r="Z54" s="367"/>
      <c r="AA54" s="366"/>
      <c r="AB54" s="325"/>
      <c r="AC54" s="325"/>
      <c r="AE54" s="460"/>
    </row>
    <row r="55" spans="2:31" x14ac:dyDescent="0.2">
      <c r="B55" s="373"/>
      <c r="D55" s="325"/>
      <c r="E55" s="312"/>
      <c r="F55" s="312"/>
      <c r="G55" s="312"/>
      <c r="H55" s="312"/>
      <c r="I55" s="312"/>
      <c r="J55" s="312"/>
      <c r="K55" s="312"/>
      <c r="L55" s="312"/>
      <c r="M55" s="312"/>
      <c r="N55" s="312"/>
      <c r="Q55" s="325"/>
      <c r="S55" s="327"/>
      <c r="T55" s="327"/>
      <c r="U55" s="327"/>
      <c r="V55" s="327"/>
      <c r="Z55" s="88"/>
      <c r="AA55" s="366"/>
      <c r="AB55" s="325"/>
      <c r="AC55" s="325"/>
      <c r="AE55" s="460"/>
    </row>
    <row r="56" spans="2:31" x14ac:dyDescent="0.2">
      <c r="B56" s="377"/>
      <c r="C56" s="265"/>
      <c r="D56" s="311"/>
      <c r="E56" s="311"/>
      <c r="F56" s="311"/>
      <c r="G56" s="311"/>
      <c r="H56" s="311"/>
      <c r="I56" s="311"/>
      <c r="J56" s="311"/>
      <c r="K56" s="311"/>
      <c r="L56" s="311"/>
      <c r="M56" s="311"/>
      <c r="N56" s="311"/>
      <c r="O56" s="311"/>
      <c r="P56" s="311"/>
      <c r="Q56" s="311"/>
      <c r="R56" s="311"/>
      <c r="S56" s="311"/>
      <c r="T56" s="311"/>
      <c r="U56" s="311"/>
      <c r="V56" s="311"/>
      <c r="W56" s="311"/>
      <c r="X56" s="311"/>
      <c r="Y56" s="311"/>
      <c r="Z56" s="378"/>
      <c r="AA56" s="306"/>
      <c r="AB56" s="307"/>
      <c r="AC56" s="307"/>
      <c r="AD56" s="311"/>
      <c r="AE56" s="462"/>
    </row>
    <row r="57" spans="2:31" x14ac:dyDescent="0.2">
      <c r="B57" s="365" t="s">
        <v>488</v>
      </c>
      <c r="D57" s="365" t="s">
        <v>979</v>
      </c>
    </row>
    <row r="58" spans="2:31" x14ac:dyDescent="0.2">
      <c r="D58" s="365" t="s">
        <v>684</v>
      </c>
    </row>
    <row r="59" spans="2:31" ht="3.75" customHeight="1" x14ac:dyDescent="0.2"/>
    <row r="60" spans="2:31" x14ac:dyDescent="0.2">
      <c r="C60" s="287"/>
    </row>
    <row r="61" spans="2:31" x14ac:dyDescent="0.2">
      <c r="C61" s="287"/>
    </row>
    <row r="62" spans="2:31" x14ac:dyDescent="0.2">
      <c r="C62" s="287"/>
    </row>
    <row r="63" spans="2:31" x14ac:dyDescent="0.2">
      <c r="C63" s="287"/>
    </row>
    <row r="64" spans="2:31" x14ac:dyDescent="0.2">
      <c r="C64" s="287"/>
    </row>
    <row r="66" spans="3:26" x14ac:dyDescent="0.2">
      <c r="C66" s="287"/>
      <c r="E66" s="287"/>
      <c r="F66" s="287"/>
      <c r="G66" s="287"/>
      <c r="H66" s="287"/>
      <c r="I66" s="287"/>
      <c r="J66" s="287"/>
      <c r="K66" s="287"/>
      <c r="L66" s="287"/>
      <c r="M66" s="287"/>
      <c r="N66" s="287"/>
      <c r="O66" s="287"/>
      <c r="P66" s="287"/>
      <c r="Q66" s="287"/>
      <c r="R66" s="287"/>
      <c r="S66" s="287"/>
      <c r="T66" s="287"/>
      <c r="U66" s="287"/>
      <c r="V66" s="287"/>
      <c r="W66" s="287"/>
      <c r="X66" s="287"/>
      <c r="Y66" s="287"/>
      <c r="Z66" s="287"/>
    </row>
    <row r="67" spans="3:26" x14ac:dyDescent="0.2">
      <c r="C67" s="287"/>
      <c r="E67" s="287"/>
      <c r="F67" s="287"/>
      <c r="G67" s="287"/>
      <c r="H67" s="287"/>
      <c r="I67" s="287"/>
      <c r="J67" s="287"/>
      <c r="K67" s="287"/>
      <c r="L67" s="287"/>
      <c r="M67" s="287"/>
      <c r="N67" s="287"/>
      <c r="O67" s="287"/>
      <c r="P67" s="287"/>
      <c r="Q67" s="287"/>
      <c r="R67" s="287"/>
      <c r="S67" s="287"/>
      <c r="T67" s="287"/>
      <c r="U67" s="287"/>
      <c r="V67" s="287"/>
      <c r="W67" s="287"/>
      <c r="X67" s="287"/>
      <c r="Y67" s="287"/>
      <c r="Z67" s="287"/>
    </row>
    <row r="68" spans="3:26" x14ac:dyDescent="0.2">
      <c r="C68" s="287"/>
      <c r="E68" s="287"/>
      <c r="F68" s="287"/>
      <c r="G68" s="287"/>
      <c r="H68" s="287"/>
      <c r="I68" s="287"/>
      <c r="J68" s="287"/>
      <c r="K68" s="287"/>
      <c r="L68" s="287"/>
      <c r="M68" s="287"/>
      <c r="N68" s="287"/>
      <c r="O68" s="287"/>
      <c r="P68" s="287"/>
      <c r="Q68" s="287"/>
      <c r="R68" s="287"/>
      <c r="S68" s="287"/>
      <c r="T68" s="287"/>
      <c r="U68" s="287"/>
      <c r="V68" s="287"/>
      <c r="W68" s="287"/>
      <c r="X68" s="287"/>
      <c r="Y68" s="287"/>
      <c r="Z68" s="287"/>
    </row>
    <row r="69" spans="3:26" x14ac:dyDescent="0.2">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3"/>
  <dataValidations count="1">
    <dataValidation type="list" allowBlank="1" showInputMessage="1" showErrorMessage="1" sqref="K8 Q8 AB16 AD16 AB25:AB28 AD25:AD28 AB44 AD44 F8:F12 R9:R12 AB36 AD36 AD48:AD50 AB48:AB50 AB38:AB40 AD38:AD40" xr:uid="{00000000-0002-0000-4500-000000000000}">
      <formula1>"□,■"</formula1>
    </dataValidation>
  </dataValidations>
  <pageMargins left="0.7" right="0.7" top="0.75" bottom="0.75" header="0.3" footer="0.3"/>
  <pageSetup paperSize="9" scale="7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B2:AD123"/>
  <sheetViews>
    <sheetView zoomScaleNormal="100" zoomScaleSheetLayoutView="85" workbookViewId="0">
      <selection activeCell="AH7" sqref="AH7"/>
    </sheetView>
  </sheetViews>
  <sheetFormatPr defaultColWidth="3.44140625" defaultRowHeight="13.2" x14ac:dyDescent="0.2"/>
  <cols>
    <col min="1" max="1" width="3.44140625" style="3"/>
    <col min="2" max="2" width="3" style="380" customWidth="1"/>
    <col min="3" max="7" width="3.44140625" style="3"/>
    <col min="8" max="8" width="2.44140625" style="3" customWidth="1"/>
    <col min="9" max="28" width="3.44140625" style="3"/>
    <col min="29" max="29" width="6.77734375" style="3" customWidth="1"/>
    <col min="30" max="16384" width="3.44140625" style="3"/>
  </cols>
  <sheetData>
    <row r="2" spans="2:29" x14ac:dyDescent="0.2">
      <c r="B2" s="3" t="s">
        <v>1021</v>
      </c>
    </row>
    <row r="3" spans="2:29" x14ac:dyDescent="0.2">
      <c r="D3" s="991"/>
      <c r="E3" s="991"/>
      <c r="F3" s="991"/>
      <c r="G3" s="991"/>
      <c r="H3" s="991"/>
      <c r="I3" s="991"/>
      <c r="J3" s="991"/>
      <c r="K3" s="991"/>
      <c r="L3" s="991"/>
      <c r="M3" s="991"/>
      <c r="N3" s="991"/>
      <c r="O3" s="991"/>
      <c r="P3" s="991"/>
      <c r="Q3" s="991"/>
      <c r="R3" s="991"/>
      <c r="S3" s="991"/>
      <c r="T3" s="991"/>
      <c r="U3" s="991"/>
      <c r="V3" s="991"/>
      <c r="W3" s="991"/>
      <c r="X3" s="991"/>
      <c r="Y3" s="991"/>
      <c r="Z3" s="991"/>
      <c r="AA3" s="991"/>
      <c r="AB3" s="991"/>
      <c r="AC3" s="991"/>
    </row>
    <row r="4" spans="2:29" x14ac:dyDescent="0.2">
      <c r="B4" s="804" t="s">
        <v>1025</v>
      </c>
      <c r="C4" s="804"/>
      <c r="D4" s="804"/>
      <c r="E4" s="804"/>
      <c r="F4" s="804"/>
      <c r="G4" s="804"/>
      <c r="H4" s="804"/>
      <c r="I4" s="804"/>
      <c r="J4" s="804"/>
      <c r="K4" s="804"/>
      <c r="L4" s="804"/>
      <c r="M4" s="804"/>
      <c r="N4" s="804"/>
      <c r="O4" s="804"/>
      <c r="P4" s="804"/>
      <c r="Q4" s="804"/>
      <c r="R4" s="804"/>
      <c r="S4" s="804"/>
      <c r="T4" s="804"/>
      <c r="U4" s="804"/>
      <c r="V4" s="804"/>
      <c r="W4" s="804"/>
      <c r="X4" s="804"/>
      <c r="Y4" s="804"/>
      <c r="Z4" s="804"/>
      <c r="AA4" s="804"/>
      <c r="AB4" s="804"/>
      <c r="AC4" s="804"/>
    </row>
    <row r="6" spans="2:29" ht="30" customHeight="1" x14ac:dyDescent="0.2">
      <c r="B6" s="300">
        <v>1</v>
      </c>
      <c r="C6" s="791" t="s">
        <v>393</v>
      </c>
      <c r="D6" s="791"/>
      <c r="E6" s="791"/>
      <c r="F6" s="791"/>
      <c r="G6" s="792"/>
      <c r="H6" s="1056"/>
      <c r="I6" s="1057"/>
      <c r="J6" s="1057"/>
      <c r="K6" s="1057"/>
      <c r="L6" s="1057"/>
      <c r="M6" s="1057"/>
      <c r="N6" s="1057"/>
      <c r="O6" s="1057"/>
      <c r="P6" s="1057"/>
      <c r="Q6" s="1057"/>
      <c r="R6" s="1057"/>
      <c r="S6" s="1057"/>
      <c r="T6" s="1057"/>
      <c r="U6" s="1057"/>
      <c r="V6" s="1057"/>
      <c r="W6" s="1057"/>
      <c r="X6" s="1057"/>
      <c r="Y6" s="1057"/>
      <c r="Z6" s="1057"/>
      <c r="AA6" s="1057"/>
      <c r="AB6" s="1057"/>
      <c r="AC6" s="1058"/>
    </row>
    <row r="7" spans="2:29" ht="30" customHeight="1" x14ac:dyDescent="0.2">
      <c r="B7" s="366">
        <v>2</v>
      </c>
      <c r="C7" s="810" t="s">
        <v>394</v>
      </c>
      <c r="D7" s="810"/>
      <c r="E7" s="810"/>
      <c r="F7" s="810"/>
      <c r="G7" s="811"/>
      <c r="H7" s="15"/>
      <c r="I7" s="143" t="s">
        <v>0</v>
      </c>
      <c r="J7" s="393" t="s">
        <v>125</v>
      </c>
      <c r="K7" s="393"/>
      <c r="L7" s="393"/>
      <c r="M7" s="393"/>
      <c r="N7" s="143" t="s">
        <v>0</v>
      </c>
      <c r="O7" s="393" t="s">
        <v>126</v>
      </c>
      <c r="P7" s="393"/>
      <c r="Q7" s="393"/>
      <c r="R7" s="393"/>
      <c r="S7" s="143" t="s">
        <v>0</v>
      </c>
      <c r="T7" s="393" t="s">
        <v>127</v>
      </c>
      <c r="U7" s="393"/>
      <c r="V7" s="16"/>
      <c r="W7" s="16"/>
      <c r="X7" s="16"/>
      <c r="Y7" s="16"/>
      <c r="Z7" s="16"/>
      <c r="AC7" s="87"/>
    </row>
    <row r="8" spans="2:29" ht="30" customHeight="1" x14ac:dyDescent="0.2">
      <c r="B8" s="797">
        <v>3</v>
      </c>
      <c r="C8" s="1059" t="s">
        <v>395</v>
      </c>
      <c r="D8" s="1059"/>
      <c r="E8" s="1059"/>
      <c r="F8" s="1059"/>
      <c r="G8" s="1060"/>
      <c r="H8" s="132"/>
      <c r="I8" s="144" t="s">
        <v>0</v>
      </c>
      <c r="J8" s="2" t="s">
        <v>628</v>
      </c>
      <c r="K8" s="2"/>
      <c r="L8" s="2"/>
      <c r="M8" s="2"/>
      <c r="N8" s="2"/>
      <c r="O8" s="2"/>
      <c r="P8" s="2"/>
      <c r="Q8" s="144" t="s">
        <v>0</v>
      </c>
      <c r="R8" s="401" t="s">
        <v>629</v>
      </c>
      <c r="U8" s="2"/>
      <c r="AA8" s="57"/>
      <c r="AB8" s="57"/>
      <c r="AC8" s="58"/>
    </row>
    <row r="9" spans="2:29" ht="30" customHeight="1" x14ac:dyDescent="0.2">
      <c r="B9" s="800"/>
      <c r="C9" s="893"/>
      <c r="D9" s="893"/>
      <c r="E9" s="893"/>
      <c r="F9" s="893"/>
      <c r="G9" s="1061"/>
      <c r="H9" s="158"/>
      <c r="I9" s="146" t="s">
        <v>0</v>
      </c>
      <c r="J9" s="395" t="s">
        <v>630</v>
      </c>
      <c r="K9" s="395"/>
      <c r="L9" s="395"/>
      <c r="M9" s="395"/>
      <c r="N9" s="395"/>
      <c r="O9" s="395"/>
      <c r="P9" s="395"/>
      <c r="Q9" s="146" t="s">
        <v>0</v>
      </c>
      <c r="R9" s="395" t="s">
        <v>631</v>
      </c>
      <c r="S9" s="59"/>
      <c r="T9" s="59"/>
      <c r="U9" s="395"/>
      <c r="V9" s="59"/>
      <c r="W9" s="59"/>
      <c r="X9" s="59"/>
      <c r="Y9" s="59"/>
      <c r="Z9" s="59"/>
      <c r="AA9" s="59"/>
      <c r="AB9" s="59"/>
      <c r="AC9" s="60"/>
    </row>
    <row r="10" spans="2:29" x14ac:dyDescent="0.2">
      <c r="B10" s="332"/>
      <c r="C10" s="57"/>
      <c r="D10" s="57"/>
      <c r="E10" s="57"/>
      <c r="F10" s="57"/>
      <c r="G10" s="58"/>
      <c r="H10" s="132"/>
      <c r="AC10" s="87"/>
    </row>
    <row r="11" spans="2:29" x14ac:dyDescent="0.2">
      <c r="B11" s="131">
        <v>4</v>
      </c>
      <c r="C11" s="991" t="s">
        <v>632</v>
      </c>
      <c r="D11" s="991"/>
      <c r="E11" s="991"/>
      <c r="F11" s="991"/>
      <c r="G11" s="1062"/>
      <c r="H11" s="132"/>
      <c r="I11" s="3" t="s">
        <v>633</v>
      </c>
      <c r="AC11" s="87"/>
    </row>
    <row r="12" spans="2:29" x14ac:dyDescent="0.2">
      <c r="B12" s="131"/>
      <c r="C12" s="991"/>
      <c r="D12" s="991"/>
      <c r="E12" s="991"/>
      <c r="F12" s="991"/>
      <c r="G12" s="1062"/>
      <c r="H12" s="132"/>
      <c r="AC12" s="87"/>
    </row>
    <row r="13" spans="2:29" x14ac:dyDescent="0.2">
      <c r="B13" s="131"/>
      <c r="C13" s="991"/>
      <c r="D13" s="991"/>
      <c r="E13" s="991"/>
      <c r="F13" s="991"/>
      <c r="G13" s="1062"/>
      <c r="H13" s="132"/>
      <c r="I13" s="789" t="s">
        <v>403</v>
      </c>
      <c r="J13" s="789"/>
      <c r="K13" s="789"/>
      <c r="L13" s="789"/>
      <c r="M13" s="789"/>
      <c r="N13" s="789"/>
      <c r="O13" s="797" t="s">
        <v>404</v>
      </c>
      <c r="P13" s="798"/>
      <c r="Q13" s="798"/>
      <c r="R13" s="798"/>
      <c r="S13" s="798"/>
      <c r="T13" s="798"/>
      <c r="U13" s="798"/>
      <c r="V13" s="798"/>
      <c r="W13" s="799"/>
      <c r="AC13" s="87"/>
    </row>
    <row r="14" spans="2:29" x14ac:dyDescent="0.2">
      <c r="B14" s="131"/>
      <c r="G14" s="87"/>
      <c r="H14" s="132"/>
      <c r="I14" s="789"/>
      <c r="J14" s="789"/>
      <c r="K14" s="789"/>
      <c r="L14" s="789"/>
      <c r="M14" s="789"/>
      <c r="N14" s="789"/>
      <c r="O14" s="800"/>
      <c r="P14" s="801"/>
      <c r="Q14" s="801"/>
      <c r="R14" s="801"/>
      <c r="S14" s="801"/>
      <c r="T14" s="801"/>
      <c r="U14" s="801"/>
      <c r="V14" s="801"/>
      <c r="W14" s="802"/>
      <c r="AC14" s="87"/>
    </row>
    <row r="15" spans="2:29" ht="13.5" customHeight="1" x14ac:dyDescent="0.2">
      <c r="B15" s="131"/>
      <c r="G15" s="87"/>
      <c r="H15" s="132"/>
      <c r="I15" s="797" t="s">
        <v>405</v>
      </c>
      <c r="J15" s="798"/>
      <c r="K15" s="798"/>
      <c r="L15" s="798"/>
      <c r="M15" s="798"/>
      <c r="N15" s="799"/>
      <c r="O15" s="797"/>
      <c r="P15" s="798"/>
      <c r="Q15" s="798"/>
      <c r="R15" s="798"/>
      <c r="S15" s="798"/>
      <c r="T15" s="798"/>
      <c r="U15" s="798"/>
      <c r="V15" s="798"/>
      <c r="W15" s="799"/>
      <c r="AC15" s="87"/>
    </row>
    <row r="16" spans="2:29" x14ac:dyDescent="0.2">
      <c r="B16" s="131"/>
      <c r="G16" s="87"/>
      <c r="H16" s="132"/>
      <c r="I16" s="800"/>
      <c r="J16" s="801"/>
      <c r="K16" s="801"/>
      <c r="L16" s="801"/>
      <c r="M16" s="801"/>
      <c r="N16" s="802"/>
      <c r="O16" s="800"/>
      <c r="P16" s="801"/>
      <c r="Q16" s="801"/>
      <c r="R16" s="801"/>
      <c r="S16" s="801"/>
      <c r="T16" s="801"/>
      <c r="U16" s="801"/>
      <c r="V16" s="801"/>
      <c r="W16" s="802"/>
      <c r="AC16" s="87"/>
    </row>
    <row r="17" spans="2:29" x14ac:dyDescent="0.2">
      <c r="B17" s="131"/>
      <c r="G17" s="87"/>
      <c r="H17" s="132"/>
      <c r="I17" s="797" t="s">
        <v>406</v>
      </c>
      <c r="J17" s="798"/>
      <c r="K17" s="798"/>
      <c r="L17" s="798"/>
      <c r="M17" s="798"/>
      <c r="N17" s="799"/>
      <c r="O17" s="797"/>
      <c r="P17" s="798"/>
      <c r="Q17" s="798"/>
      <c r="R17" s="798"/>
      <c r="S17" s="798"/>
      <c r="T17" s="798"/>
      <c r="U17" s="798"/>
      <c r="V17" s="798"/>
      <c r="W17" s="799"/>
      <c r="AC17" s="87"/>
    </row>
    <row r="18" spans="2:29" x14ac:dyDescent="0.2">
      <c r="B18" s="131"/>
      <c r="G18" s="87"/>
      <c r="H18" s="132"/>
      <c r="I18" s="800"/>
      <c r="J18" s="801"/>
      <c r="K18" s="801"/>
      <c r="L18" s="801"/>
      <c r="M18" s="801"/>
      <c r="N18" s="802"/>
      <c r="O18" s="800"/>
      <c r="P18" s="801"/>
      <c r="Q18" s="801"/>
      <c r="R18" s="801"/>
      <c r="S18" s="801"/>
      <c r="T18" s="801"/>
      <c r="U18" s="801"/>
      <c r="V18" s="801"/>
      <c r="W18" s="802"/>
      <c r="AC18" s="87"/>
    </row>
    <row r="19" spans="2:29" x14ac:dyDescent="0.2">
      <c r="B19" s="131"/>
      <c r="G19" s="87"/>
      <c r="H19" s="132"/>
      <c r="I19" s="789" t="s">
        <v>634</v>
      </c>
      <c r="J19" s="789"/>
      <c r="K19" s="789"/>
      <c r="L19" s="789"/>
      <c r="M19" s="789"/>
      <c r="N19" s="789"/>
      <c r="O19" s="797"/>
      <c r="P19" s="798"/>
      <c r="Q19" s="798"/>
      <c r="R19" s="798"/>
      <c r="S19" s="798"/>
      <c r="T19" s="798"/>
      <c r="U19" s="798"/>
      <c r="V19" s="798"/>
      <c r="W19" s="799"/>
      <c r="AC19" s="87"/>
    </row>
    <row r="20" spans="2:29" x14ac:dyDescent="0.2">
      <c r="B20" s="131"/>
      <c r="G20" s="87"/>
      <c r="H20" s="132"/>
      <c r="I20" s="789"/>
      <c r="J20" s="789"/>
      <c r="K20" s="789"/>
      <c r="L20" s="789"/>
      <c r="M20" s="789"/>
      <c r="N20" s="789"/>
      <c r="O20" s="800"/>
      <c r="P20" s="801"/>
      <c r="Q20" s="801"/>
      <c r="R20" s="801"/>
      <c r="S20" s="801"/>
      <c r="T20" s="801"/>
      <c r="U20" s="801"/>
      <c r="V20" s="801"/>
      <c r="W20" s="802"/>
      <c r="AC20" s="87"/>
    </row>
    <row r="21" spans="2:29" x14ac:dyDescent="0.2">
      <c r="B21" s="131"/>
      <c r="G21" s="87"/>
      <c r="H21" s="132"/>
      <c r="I21" s="789" t="s">
        <v>635</v>
      </c>
      <c r="J21" s="789"/>
      <c r="K21" s="789"/>
      <c r="L21" s="789"/>
      <c r="M21" s="789"/>
      <c r="N21" s="789"/>
      <c r="O21" s="797"/>
      <c r="P21" s="798"/>
      <c r="Q21" s="798"/>
      <c r="R21" s="798"/>
      <c r="S21" s="798"/>
      <c r="T21" s="798"/>
      <c r="U21" s="798"/>
      <c r="V21" s="798"/>
      <c r="W21" s="799"/>
      <c r="AC21" s="87"/>
    </row>
    <row r="22" spans="2:29" x14ac:dyDescent="0.2">
      <c r="B22" s="131"/>
      <c r="G22" s="87"/>
      <c r="H22" s="132"/>
      <c r="I22" s="789"/>
      <c r="J22" s="789"/>
      <c r="K22" s="789"/>
      <c r="L22" s="789"/>
      <c r="M22" s="789"/>
      <c r="N22" s="789"/>
      <c r="O22" s="800"/>
      <c r="P22" s="801"/>
      <c r="Q22" s="801"/>
      <c r="R22" s="801"/>
      <c r="S22" s="801"/>
      <c r="T22" s="801"/>
      <c r="U22" s="801"/>
      <c r="V22" s="801"/>
      <c r="W22" s="802"/>
      <c r="AC22" s="87"/>
    </row>
    <row r="23" spans="2:29" x14ac:dyDescent="0.2">
      <c r="B23" s="131"/>
      <c r="G23" s="87"/>
      <c r="H23" s="132"/>
      <c r="I23" s="789" t="s">
        <v>369</v>
      </c>
      <c r="J23" s="789"/>
      <c r="K23" s="789"/>
      <c r="L23" s="789"/>
      <c r="M23" s="789"/>
      <c r="N23" s="789"/>
      <c r="O23" s="797"/>
      <c r="P23" s="798"/>
      <c r="Q23" s="798"/>
      <c r="R23" s="798"/>
      <c r="S23" s="798"/>
      <c r="T23" s="798"/>
      <c r="U23" s="798"/>
      <c r="V23" s="798"/>
      <c r="W23" s="799"/>
      <c r="AC23" s="87"/>
    </row>
    <row r="24" spans="2:29" x14ac:dyDescent="0.2">
      <c r="B24" s="131"/>
      <c r="G24" s="87"/>
      <c r="H24" s="132"/>
      <c r="I24" s="789"/>
      <c r="J24" s="789"/>
      <c r="K24" s="789"/>
      <c r="L24" s="789"/>
      <c r="M24" s="789"/>
      <c r="N24" s="789"/>
      <c r="O24" s="800"/>
      <c r="P24" s="801"/>
      <c r="Q24" s="801"/>
      <c r="R24" s="801"/>
      <c r="S24" s="801"/>
      <c r="T24" s="801"/>
      <c r="U24" s="801"/>
      <c r="V24" s="801"/>
      <c r="W24" s="802"/>
      <c r="AC24" s="87"/>
    </row>
    <row r="25" spans="2:29" x14ac:dyDescent="0.2">
      <c r="B25" s="131"/>
      <c r="G25" s="87"/>
      <c r="H25" s="132"/>
      <c r="I25" s="789"/>
      <c r="J25" s="789"/>
      <c r="K25" s="789"/>
      <c r="L25" s="789"/>
      <c r="M25" s="789"/>
      <c r="N25" s="789"/>
      <c r="O25" s="797"/>
      <c r="P25" s="798"/>
      <c r="Q25" s="798"/>
      <c r="R25" s="798"/>
      <c r="S25" s="798"/>
      <c r="T25" s="798"/>
      <c r="U25" s="798"/>
      <c r="V25" s="798"/>
      <c r="W25" s="799"/>
      <c r="AC25" s="87"/>
    </row>
    <row r="26" spans="2:29" x14ac:dyDescent="0.2">
      <c r="B26" s="131"/>
      <c r="G26" s="87"/>
      <c r="H26" s="132"/>
      <c r="I26" s="789"/>
      <c r="J26" s="789"/>
      <c r="K26" s="789"/>
      <c r="L26" s="789"/>
      <c r="M26" s="789"/>
      <c r="N26" s="789"/>
      <c r="O26" s="800"/>
      <c r="P26" s="801"/>
      <c r="Q26" s="801"/>
      <c r="R26" s="801"/>
      <c r="S26" s="801"/>
      <c r="T26" s="801"/>
      <c r="U26" s="801"/>
      <c r="V26" s="801"/>
      <c r="W26" s="802"/>
      <c r="AC26" s="87"/>
    </row>
    <row r="27" spans="2:29" x14ac:dyDescent="0.2">
      <c r="B27" s="131"/>
      <c r="G27" s="87"/>
      <c r="H27" s="132"/>
      <c r="I27" s="789"/>
      <c r="J27" s="789"/>
      <c r="K27" s="789"/>
      <c r="L27" s="789"/>
      <c r="M27" s="789"/>
      <c r="N27" s="789"/>
      <c r="O27" s="797"/>
      <c r="P27" s="798"/>
      <c r="Q27" s="798"/>
      <c r="R27" s="798"/>
      <c r="S27" s="798"/>
      <c r="T27" s="798"/>
      <c r="U27" s="798"/>
      <c r="V27" s="798"/>
      <c r="W27" s="799"/>
      <c r="AC27" s="87"/>
    </row>
    <row r="28" spans="2:29" x14ac:dyDescent="0.2">
      <c r="B28" s="131"/>
      <c r="G28" s="87"/>
      <c r="H28" s="132"/>
      <c r="I28" s="789"/>
      <c r="J28" s="789"/>
      <c r="K28" s="789"/>
      <c r="L28" s="789"/>
      <c r="M28" s="789"/>
      <c r="N28" s="789"/>
      <c r="O28" s="800"/>
      <c r="P28" s="801"/>
      <c r="Q28" s="801"/>
      <c r="R28" s="801"/>
      <c r="S28" s="801"/>
      <c r="T28" s="801"/>
      <c r="U28" s="801"/>
      <c r="V28" s="801"/>
      <c r="W28" s="802"/>
      <c r="AC28" s="87"/>
    </row>
    <row r="29" spans="2:29" x14ac:dyDescent="0.2">
      <c r="B29" s="131"/>
      <c r="G29" s="87"/>
      <c r="H29" s="132"/>
      <c r="I29" s="789"/>
      <c r="J29" s="789"/>
      <c r="K29" s="789"/>
      <c r="L29" s="789"/>
      <c r="M29" s="789"/>
      <c r="N29" s="789"/>
      <c r="O29" s="797"/>
      <c r="P29" s="798"/>
      <c r="Q29" s="798"/>
      <c r="R29" s="798"/>
      <c r="S29" s="798"/>
      <c r="T29" s="798"/>
      <c r="U29" s="798"/>
      <c r="V29" s="798"/>
      <c r="W29" s="799"/>
      <c r="AC29" s="87"/>
    </row>
    <row r="30" spans="2:29" x14ac:dyDescent="0.2">
      <c r="B30" s="131"/>
      <c r="G30" s="87"/>
      <c r="H30" s="132"/>
      <c r="I30" s="789"/>
      <c r="J30" s="789"/>
      <c r="K30" s="789"/>
      <c r="L30" s="789"/>
      <c r="M30" s="789"/>
      <c r="N30" s="789"/>
      <c r="O30" s="800"/>
      <c r="P30" s="801"/>
      <c r="Q30" s="801"/>
      <c r="R30" s="801"/>
      <c r="S30" s="801"/>
      <c r="T30" s="801"/>
      <c r="U30" s="801"/>
      <c r="V30" s="801"/>
      <c r="W30" s="802"/>
      <c r="AC30" s="87"/>
    </row>
    <row r="31" spans="2:29" x14ac:dyDescent="0.2">
      <c r="B31" s="131"/>
      <c r="G31" s="87"/>
      <c r="H31" s="132"/>
      <c r="I31" s="789"/>
      <c r="J31" s="789"/>
      <c r="K31" s="789"/>
      <c r="L31" s="789"/>
      <c r="M31" s="789"/>
      <c r="N31" s="789"/>
      <c r="O31" s="797"/>
      <c r="P31" s="798"/>
      <c r="Q31" s="798"/>
      <c r="R31" s="798"/>
      <c r="S31" s="798"/>
      <c r="T31" s="798"/>
      <c r="U31" s="798"/>
      <c r="V31" s="798"/>
      <c r="W31" s="799"/>
      <c r="AC31" s="87"/>
    </row>
    <row r="32" spans="2:29" x14ac:dyDescent="0.2">
      <c r="B32" s="131"/>
      <c r="G32" s="87"/>
      <c r="H32" s="132"/>
      <c r="I32" s="789"/>
      <c r="J32" s="789"/>
      <c r="K32" s="789"/>
      <c r="L32" s="789"/>
      <c r="M32" s="789"/>
      <c r="N32" s="789"/>
      <c r="O32" s="800"/>
      <c r="P32" s="801"/>
      <c r="Q32" s="801"/>
      <c r="R32" s="801"/>
      <c r="S32" s="801"/>
      <c r="T32" s="801"/>
      <c r="U32" s="801"/>
      <c r="V32" s="801"/>
      <c r="W32" s="802"/>
      <c r="AC32" s="87"/>
    </row>
    <row r="33" spans="2:30" x14ac:dyDescent="0.2">
      <c r="B33" s="331"/>
      <c r="C33" s="59"/>
      <c r="D33" s="59"/>
      <c r="E33" s="59"/>
      <c r="F33" s="59"/>
      <c r="G33" s="60"/>
      <c r="H33" s="158"/>
      <c r="I33" s="59"/>
      <c r="J33" s="59"/>
      <c r="K33" s="59"/>
      <c r="L33" s="59"/>
      <c r="M33" s="59"/>
      <c r="N33" s="59"/>
      <c r="O33" s="59"/>
      <c r="P33" s="59"/>
      <c r="Q33" s="59"/>
      <c r="R33" s="59"/>
      <c r="S33" s="59"/>
      <c r="T33" s="59"/>
      <c r="U33" s="59"/>
      <c r="V33" s="59"/>
      <c r="W33" s="59"/>
      <c r="X33" s="59"/>
      <c r="Y33" s="59"/>
      <c r="Z33" s="59"/>
      <c r="AA33" s="59"/>
      <c r="AB33" s="59"/>
      <c r="AC33" s="60"/>
    </row>
    <row r="34" spans="2:30" x14ac:dyDescent="0.2">
      <c r="H34" s="315"/>
      <c r="I34" s="315"/>
      <c r="J34" s="315"/>
      <c r="K34" s="315"/>
      <c r="L34" s="315"/>
      <c r="M34" s="315"/>
      <c r="N34" s="315"/>
      <c r="O34" s="315"/>
      <c r="P34" s="315"/>
      <c r="Q34" s="315"/>
      <c r="R34" s="315"/>
      <c r="S34" s="315"/>
      <c r="T34" s="315"/>
      <c r="U34" s="315"/>
      <c r="V34" s="315"/>
      <c r="W34" s="315"/>
      <c r="X34" s="315"/>
      <c r="Y34" s="315"/>
      <c r="Z34" s="315"/>
      <c r="AA34" s="315"/>
      <c r="AB34" s="315"/>
      <c r="AC34" s="315"/>
    </row>
    <row r="35" spans="2:30" ht="6" customHeight="1" x14ac:dyDescent="0.2"/>
    <row r="36" spans="2:30" ht="13.5" customHeight="1" x14ac:dyDescent="0.2">
      <c r="B36" s="3" t="s">
        <v>347</v>
      </c>
      <c r="C36" s="991" t="s">
        <v>1026</v>
      </c>
      <c r="D36" s="991"/>
      <c r="E36" s="991"/>
      <c r="F36" s="991"/>
      <c r="G36" s="991"/>
      <c r="H36" s="991"/>
      <c r="I36" s="991"/>
      <c r="J36" s="991"/>
      <c r="K36" s="991"/>
      <c r="L36" s="991"/>
      <c r="M36" s="991"/>
      <c r="N36" s="991"/>
      <c r="O36" s="991"/>
      <c r="P36" s="991"/>
      <c r="Q36" s="991"/>
      <c r="R36" s="991"/>
      <c r="S36" s="991"/>
      <c r="T36" s="991"/>
      <c r="U36" s="991"/>
      <c r="V36" s="991"/>
      <c r="W36" s="991"/>
      <c r="X36" s="991"/>
      <c r="Y36" s="991"/>
      <c r="Z36" s="991"/>
      <c r="AA36" s="991"/>
      <c r="AB36" s="991"/>
      <c r="AC36" s="991"/>
      <c r="AD36" s="405"/>
    </row>
    <row r="37" spans="2:30" x14ac:dyDescent="0.2">
      <c r="C37" s="991"/>
      <c r="D37" s="991"/>
      <c r="E37" s="991"/>
      <c r="F37" s="991"/>
      <c r="G37" s="991"/>
      <c r="H37" s="991"/>
      <c r="I37" s="991"/>
      <c r="J37" s="991"/>
      <c r="K37" s="991"/>
      <c r="L37" s="991"/>
      <c r="M37" s="991"/>
      <c r="N37" s="991"/>
      <c r="O37" s="991"/>
      <c r="P37" s="991"/>
      <c r="Q37" s="991"/>
      <c r="R37" s="991"/>
      <c r="S37" s="991"/>
      <c r="T37" s="991"/>
      <c r="U37" s="991"/>
      <c r="V37" s="991"/>
      <c r="W37" s="991"/>
      <c r="X37" s="991"/>
      <c r="Y37" s="991"/>
      <c r="Z37" s="991"/>
      <c r="AA37" s="991"/>
      <c r="AB37" s="991"/>
      <c r="AC37" s="991"/>
      <c r="AD37" s="405"/>
    </row>
    <row r="122" spans="3:7" x14ac:dyDescent="0.2">
      <c r="C122" s="59"/>
      <c r="D122" s="59"/>
      <c r="E122" s="59"/>
      <c r="F122" s="59"/>
      <c r="G122" s="59"/>
    </row>
    <row r="123" spans="3:7" x14ac:dyDescent="0.2">
      <c r="C123" s="57"/>
    </row>
  </sheetData>
  <mergeCells count="29">
    <mergeCell ref="I31:N32"/>
    <mergeCell ref="O31:W32"/>
    <mergeCell ref="C36:AC37"/>
    <mergeCell ref="I25:N26"/>
    <mergeCell ref="O25:W26"/>
    <mergeCell ref="I27:N28"/>
    <mergeCell ref="O27:W28"/>
    <mergeCell ref="I29:N30"/>
    <mergeCell ref="O29:W30"/>
    <mergeCell ref="I19:N20"/>
    <mergeCell ref="O19:W20"/>
    <mergeCell ref="I21:N22"/>
    <mergeCell ref="O21:W22"/>
    <mergeCell ref="I23:N24"/>
    <mergeCell ref="O23:W24"/>
    <mergeCell ref="I17:N18"/>
    <mergeCell ref="O17:W18"/>
    <mergeCell ref="D3:AC3"/>
    <mergeCell ref="B4:AC4"/>
    <mergeCell ref="C6:G6"/>
    <mergeCell ref="H6:AC6"/>
    <mergeCell ref="C7:G7"/>
    <mergeCell ref="B8:B9"/>
    <mergeCell ref="C8:G9"/>
    <mergeCell ref="C11:G13"/>
    <mergeCell ref="I13:N14"/>
    <mergeCell ref="O13:W14"/>
    <mergeCell ref="I15:N16"/>
    <mergeCell ref="O15:W16"/>
  </mergeCells>
  <phoneticPr fontId="3"/>
  <dataValidations count="1">
    <dataValidation type="list" allowBlank="1" showInputMessage="1" showErrorMessage="1" sqref="I7:I9 N7 Q8:Q9 S7" xr:uid="{00000000-0002-0000-4600-000000000000}">
      <formula1>"□,■"</formula1>
    </dataValidation>
  </dataValidations>
  <pageMargins left="0.7" right="0.7" top="0.75" bottom="0.75" header="0.3" footer="0.3"/>
  <pageSetup paperSize="9" scale="8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B2:AB123"/>
  <sheetViews>
    <sheetView view="pageBreakPreview" zoomScaleNormal="100" zoomScaleSheetLayoutView="100" workbookViewId="0">
      <selection activeCell="AF8" sqref="AF8"/>
    </sheetView>
  </sheetViews>
  <sheetFormatPr defaultColWidth="4" defaultRowHeight="13.2" x14ac:dyDescent="0.2"/>
  <cols>
    <col min="1" max="1" width="1.44140625" style="365" customWidth="1"/>
    <col min="2" max="2" width="1.109375" style="365" customWidth="1"/>
    <col min="3" max="3" width="3.33203125" style="365" customWidth="1"/>
    <col min="4" max="4" width="3.21875" style="365" customWidth="1"/>
    <col min="5" max="18" width="4" style="365"/>
    <col min="19" max="19" width="6.33203125" style="365" customWidth="1"/>
    <col min="20" max="20" width="1.77734375" style="365" customWidth="1"/>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8" x14ac:dyDescent="0.2">
      <c r="B2" s="365" t="s">
        <v>799</v>
      </c>
      <c r="C2"/>
      <c r="D2"/>
      <c r="E2"/>
      <c r="F2"/>
      <c r="G2"/>
      <c r="H2"/>
      <c r="I2"/>
      <c r="J2"/>
      <c r="K2"/>
      <c r="L2"/>
      <c r="M2"/>
      <c r="N2"/>
      <c r="O2"/>
      <c r="P2"/>
      <c r="Q2"/>
      <c r="R2"/>
      <c r="S2"/>
      <c r="T2"/>
      <c r="U2"/>
      <c r="V2"/>
      <c r="W2"/>
      <c r="X2"/>
      <c r="Y2"/>
    </row>
    <row r="4" spans="2:28" x14ac:dyDescent="0.2">
      <c r="B4" s="788" t="s">
        <v>771</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8" ht="22.5"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8" ht="20.100000000000001" customHeight="1" x14ac:dyDescent="0.2">
      <c r="B8" s="797" t="s">
        <v>155</v>
      </c>
      <c r="C8" s="798"/>
      <c r="D8" s="798"/>
      <c r="E8" s="798"/>
      <c r="F8" s="799"/>
      <c r="G8" s="325" t="s">
        <v>0</v>
      </c>
      <c r="H8" s="810" t="s">
        <v>772</v>
      </c>
      <c r="I8" s="810"/>
      <c r="J8" s="810"/>
      <c r="K8" s="810"/>
      <c r="L8" s="810"/>
      <c r="M8" s="810"/>
      <c r="N8" s="810"/>
      <c r="O8" s="810"/>
      <c r="P8" s="810"/>
      <c r="Q8" s="810"/>
      <c r="R8" s="810"/>
      <c r="S8" s="810"/>
      <c r="T8" s="810"/>
      <c r="U8" s="810"/>
      <c r="V8" s="810"/>
      <c r="W8" s="810"/>
      <c r="X8" s="810"/>
      <c r="Y8" s="811"/>
    </row>
    <row r="9" spans="2:28" ht="20.100000000000001" customHeight="1" x14ac:dyDescent="0.2">
      <c r="B9" s="807"/>
      <c r="C9" s="788"/>
      <c r="D9" s="788"/>
      <c r="E9" s="788"/>
      <c r="F9" s="808"/>
      <c r="G9" s="325" t="s">
        <v>0</v>
      </c>
      <c r="H9" s="866" t="s">
        <v>773</v>
      </c>
      <c r="I9" s="866"/>
      <c r="J9" s="866"/>
      <c r="K9" s="866"/>
      <c r="L9" s="866"/>
      <c r="M9" s="866"/>
      <c r="N9" s="866"/>
      <c r="O9" s="866"/>
      <c r="P9" s="866"/>
      <c r="Q9" s="866"/>
      <c r="R9" s="866"/>
      <c r="S9" s="866"/>
      <c r="T9" s="866"/>
      <c r="U9" s="866"/>
      <c r="V9" s="866"/>
      <c r="W9" s="866"/>
      <c r="X9" s="866"/>
      <c r="Y9" s="867"/>
    </row>
    <row r="10" spans="2:28" ht="20.100000000000001" customHeight="1" x14ac:dyDescent="0.2">
      <c r="B10" s="800"/>
      <c r="C10" s="801"/>
      <c r="D10" s="801"/>
      <c r="E10" s="801"/>
      <c r="F10" s="802"/>
      <c r="G10" s="306" t="s">
        <v>0</v>
      </c>
      <c r="H10" s="813" t="s">
        <v>245</v>
      </c>
      <c r="I10" s="813"/>
      <c r="J10" s="813"/>
      <c r="K10" s="813"/>
      <c r="L10" s="813"/>
      <c r="M10" s="813"/>
      <c r="N10" s="813"/>
      <c r="O10" s="813"/>
      <c r="P10" s="813"/>
      <c r="Q10" s="813"/>
      <c r="R10" s="813"/>
      <c r="S10" s="813"/>
      <c r="T10" s="813"/>
      <c r="U10" s="813"/>
      <c r="V10" s="813"/>
      <c r="W10" s="813"/>
      <c r="X10" s="813"/>
      <c r="Y10" s="814"/>
    </row>
    <row r="11" spans="2:28" ht="17.25" customHeight="1" x14ac:dyDescent="0.2">
      <c r="B11" s="797" t="s">
        <v>160</v>
      </c>
      <c r="C11" s="798"/>
      <c r="D11" s="798"/>
      <c r="E11" s="798"/>
      <c r="F11" s="799"/>
      <c r="G11" s="303" t="s">
        <v>0</v>
      </c>
      <c r="H11" s="810" t="s">
        <v>774</v>
      </c>
      <c r="I11" s="810"/>
      <c r="J11" s="810"/>
      <c r="K11" s="810"/>
      <c r="L11" s="810"/>
      <c r="M11" s="810"/>
      <c r="N11" s="810"/>
      <c r="O11" s="810"/>
      <c r="P11" s="810"/>
      <c r="Q11" s="810"/>
      <c r="R11" s="810"/>
      <c r="S11" s="810"/>
      <c r="T11" s="810"/>
      <c r="U11" s="810"/>
      <c r="V11" s="810"/>
      <c r="W11" s="810"/>
      <c r="X11" s="810"/>
      <c r="Y11" s="811"/>
    </row>
    <row r="12" spans="2:28" ht="18.75" customHeight="1" x14ac:dyDescent="0.2">
      <c r="B12" s="800"/>
      <c r="C12" s="801"/>
      <c r="D12" s="801"/>
      <c r="E12" s="801"/>
      <c r="F12" s="802"/>
      <c r="G12" s="306" t="s">
        <v>0</v>
      </c>
      <c r="H12" s="813" t="s">
        <v>775</v>
      </c>
      <c r="I12" s="813"/>
      <c r="J12" s="813"/>
      <c r="K12" s="813"/>
      <c r="L12" s="813"/>
      <c r="M12" s="813"/>
      <c r="N12" s="813"/>
      <c r="O12" s="813"/>
      <c r="P12" s="813"/>
      <c r="Q12" s="813"/>
      <c r="R12" s="813"/>
      <c r="S12" s="813"/>
      <c r="T12" s="813"/>
      <c r="U12" s="813"/>
      <c r="V12" s="813"/>
      <c r="W12" s="813"/>
      <c r="X12" s="813"/>
      <c r="Y12" s="814"/>
    </row>
    <row r="13" spans="2:28" ht="6" customHeight="1" x14ac:dyDescent="0.2"/>
    <row r="14" spans="2:28" x14ac:dyDescent="0.2">
      <c r="B14" s="365" t="s">
        <v>1141</v>
      </c>
    </row>
    <row r="15" spans="2:28" x14ac:dyDescent="0.2">
      <c r="B15" s="374"/>
      <c r="C15" s="375" t="s">
        <v>776</v>
      </c>
      <c r="D15" s="375"/>
      <c r="E15" s="375"/>
      <c r="F15" s="375"/>
      <c r="G15" s="375"/>
      <c r="H15" s="375"/>
      <c r="I15" s="375"/>
      <c r="J15" s="375"/>
      <c r="K15" s="375"/>
      <c r="L15" s="375"/>
      <c r="M15" s="375"/>
      <c r="N15" s="375"/>
      <c r="O15" s="375"/>
      <c r="P15" s="375"/>
      <c r="Q15" s="375"/>
      <c r="R15" s="375"/>
      <c r="S15" s="375"/>
      <c r="T15" s="376"/>
      <c r="U15" s="374"/>
      <c r="V15" s="148" t="s">
        <v>132</v>
      </c>
      <c r="W15" s="148" t="s">
        <v>133</v>
      </c>
      <c r="X15" s="148" t="s">
        <v>134</v>
      </c>
      <c r="Y15" s="376"/>
      <c r="Z15"/>
      <c r="AA15"/>
      <c r="AB15"/>
    </row>
    <row r="16" spans="2:28" ht="6.75" customHeight="1" x14ac:dyDescent="0.2">
      <c r="B16" s="373"/>
      <c r="C16" s="311"/>
      <c r="D16" s="311"/>
      <c r="E16" s="311"/>
      <c r="F16" s="311"/>
      <c r="G16" s="311"/>
      <c r="H16" s="311"/>
      <c r="I16" s="311"/>
      <c r="J16" s="311"/>
      <c r="K16" s="311"/>
      <c r="L16" s="311"/>
      <c r="M16" s="311"/>
      <c r="N16" s="311"/>
      <c r="O16" s="311"/>
      <c r="P16" s="311"/>
      <c r="Q16" s="311"/>
      <c r="R16" s="311"/>
      <c r="S16" s="311"/>
      <c r="T16" s="372"/>
      <c r="U16" s="373"/>
      <c r="V16" s="129"/>
      <c r="W16" s="129"/>
      <c r="X16" s="129"/>
      <c r="Y16" s="372"/>
      <c r="Z16"/>
      <c r="AA16"/>
      <c r="AB16"/>
    </row>
    <row r="17" spans="2:28" ht="38.25" customHeight="1" x14ac:dyDescent="0.2">
      <c r="B17" s="373"/>
      <c r="C17" s="314" t="s">
        <v>777</v>
      </c>
      <c r="D17" s="1065" t="s">
        <v>778</v>
      </c>
      <c r="E17" s="1065"/>
      <c r="F17" s="1065"/>
      <c r="G17" s="1065"/>
      <c r="H17" s="1065"/>
      <c r="I17" s="1065"/>
      <c r="J17" s="1065"/>
      <c r="K17" s="1065"/>
      <c r="L17" s="1065"/>
      <c r="M17" s="1065"/>
      <c r="N17" s="1065"/>
      <c r="O17" s="1065"/>
      <c r="P17" s="1065"/>
      <c r="Q17" s="1065"/>
      <c r="R17" s="1065"/>
      <c r="S17" s="1066"/>
      <c r="T17" s="372"/>
      <c r="U17" s="373"/>
      <c r="V17" s="325" t="s">
        <v>0</v>
      </c>
      <c r="W17" s="325" t="s">
        <v>133</v>
      </c>
      <c r="X17" s="325" t="s">
        <v>0</v>
      </c>
      <c r="Y17" s="88"/>
    </row>
    <row r="18" spans="2:28" ht="35.25" customHeight="1" x14ac:dyDescent="0.2">
      <c r="B18" s="373"/>
      <c r="C18" s="314" t="s">
        <v>220</v>
      </c>
      <c r="D18" s="1065" t="s">
        <v>779</v>
      </c>
      <c r="E18" s="1065"/>
      <c r="F18" s="1065"/>
      <c r="G18" s="1065"/>
      <c r="H18" s="1065"/>
      <c r="I18" s="1065"/>
      <c r="J18" s="1065"/>
      <c r="K18" s="1065"/>
      <c r="L18" s="1065"/>
      <c r="M18" s="1065"/>
      <c r="N18" s="1065"/>
      <c r="O18" s="1065"/>
      <c r="P18" s="1065"/>
      <c r="Q18" s="1065"/>
      <c r="R18" s="1065"/>
      <c r="S18" s="1066"/>
      <c r="T18" s="372"/>
      <c r="U18" s="373"/>
      <c r="V18" s="325" t="s">
        <v>0</v>
      </c>
      <c r="W18" s="325" t="s">
        <v>133</v>
      </c>
      <c r="X18" s="325" t="s">
        <v>0</v>
      </c>
      <c r="Y18" s="88"/>
    </row>
    <row r="19" spans="2:28" ht="30.75" customHeight="1" x14ac:dyDescent="0.2">
      <c r="B19" s="373"/>
      <c r="C19" s="314" t="s">
        <v>323</v>
      </c>
      <c r="D19" s="1063" t="s">
        <v>780</v>
      </c>
      <c r="E19" s="1063"/>
      <c r="F19" s="1063"/>
      <c r="G19" s="1063"/>
      <c r="H19" s="1063"/>
      <c r="I19" s="1063"/>
      <c r="J19" s="1063"/>
      <c r="K19" s="1063"/>
      <c r="L19" s="1063"/>
      <c r="M19" s="1063"/>
      <c r="N19" s="1063"/>
      <c r="O19" s="1063"/>
      <c r="P19" s="1063"/>
      <c r="Q19" s="1063"/>
      <c r="R19" s="1063"/>
      <c r="S19" s="1064"/>
      <c r="T19" s="372"/>
      <c r="U19" s="373"/>
      <c r="V19" s="325" t="s">
        <v>0</v>
      </c>
      <c r="W19" s="325" t="s">
        <v>133</v>
      </c>
      <c r="X19" s="325" t="s">
        <v>0</v>
      </c>
      <c r="Y19" s="88"/>
    </row>
    <row r="20" spans="2:28" ht="25.5" customHeight="1" x14ac:dyDescent="0.2">
      <c r="B20" s="373"/>
      <c r="C20" s="314" t="s">
        <v>325</v>
      </c>
      <c r="D20" s="1065" t="s">
        <v>781</v>
      </c>
      <c r="E20" s="1065"/>
      <c r="F20" s="1065"/>
      <c r="G20" s="1065"/>
      <c r="H20" s="1065"/>
      <c r="I20" s="1065"/>
      <c r="J20" s="1065"/>
      <c r="K20" s="1065"/>
      <c r="L20" s="1065"/>
      <c r="M20" s="1065"/>
      <c r="N20" s="1065"/>
      <c r="O20" s="1065"/>
      <c r="P20" s="1065"/>
      <c r="Q20" s="1065"/>
      <c r="R20" s="1065"/>
      <c r="S20" s="1066"/>
      <c r="T20" s="372"/>
      <c r="U20" s="373"/>
      <c r="V20" s="325" t="s">
        <v>0</v>
      </c>
      <c r="W20" s="325" t="s">
        <v>133</v>
      </c>
      <c r="X20" s="325" t="s">
        <v>0</v>
      </c>
      <c r="Y20" s="88"/>
    </row>
    <row r="21" spans="2:28" ht="27.75" customHeight="1" x14ac:dyDescent="0.2">
      <c r="B21" s="373"/>
      <c r="C21" s="827" t="s">
        <v>332</v>
      </c>
      <c r="D21" s="1067" t="s">
        <v>782</v>
      </c>
      <c r="E21" s="1068"/>
      <c r="F21" s="1065" t="s">
        <v>783</v>
      </c>
      <c r="G21" s="1065"/>
      <c r="H21" s="1065"/>
      <c r="I21" s="1065"/>
      <c r="J21" s="1065"/>
      <c r="K21" s="1065"/>
      <c r="L21" s="1065"/>
      <c r="M21" s="1065"/>
      <c r="N21" s="1065"/>
      <c r="O21" s="1065"/>
      <c r="P21" s="1065"/>
      <c r="Q21" s="1065"/>
      <c r="R21" s="1065"/>
      <c r="S21" s="1066"/>
      <c r="T21" s="372"/>
      <c r="U21" s="373"/>
      <c r="V21" s="325" t="s">
        <v>0</v>
      </c>
      <c r="W21" s="325" t="s">
        <v>133</v>
      </c>
      <c r="X21" s="325" t="s">
        <v>0</v>
      </c>
      <c r="Y21" s="88"/>
    </row>
    <row r="22" spans="2:28" ht="27.75" customHeight="1" x14ac:dyDescent="0.2">
      <c r="B22" s="373"/>
      <c r="C22" s="830"/>
      <c r="D22" s="1069"/>
      <c r="E22" s="1070"/>
      <c r="F22" s="1065" t="s">
        <v>784</v>
      </c>
      <c r="G22" s="1065"/>
      <c r="H22" s="1065"/>
      <c r="I22" s="1065"/>
      <c r="J22" s="1065"/>
      <c r="K22" s="1065"/>
      <c r="L22" s="1065"/>
      <c r="M22" s="1065"/>
      <c r="N22" s="1065"/>
      <c r="O22" s="1065"/>
      <c r="P22" s="1065"/>
      <c r="Q22" s="1065"/>
      <c r="R22" s="1065"/>
      <c r="S22" s="1066"/>
      <c r="T22" s="372"/>
      <c r="U22" s="373"/>
      <c r="V22" s="325"/>
      <c r="W22" s="325"/>
      <c r="X22" s="325"/>
      <c r="Y22" s="88"/>
    </row>
    <row r="23" spans="2:28" ht="27" customHeight="1" x14ac:dyDescent="0.2">
      <c r="B23" s="373"/>
      <c r="C23" s="830"/>
      <c r="D23" s="1069"/>
      <c r="E23" s="1070"/>
      <c r="F23" s="1065" t="s">
        <v>785</v>
      </c>
      <c r="G23" s="1065"/>
      <c r="H23" s="1065"/>
      <c r="I23" s="1065"/>
      <c r="J23" s="1065"/>
      <c r="K23" s="1065"/>
      <c r="L23" s="1065"/>
      <c r="M23" s="1065"/>
      <c r="N23" s="1065"/>
      <c r="O23" s="1065"/>
      <c r="P23" s="1065"/>
      <c r="Q23" s="1065"/>
      <c r="R23" s="1065"/>
      <c r="S23" s="1066"/>
      <c r="T23" s="372"/>
      <c r="U23" s="373"/>
      <c r="V23" s="325"/>
      <c r="W23" s="325"/>
      <c r="X23" s="325"/>
      <c r="Y23" s="88"/>
    </row>
    <row r="24" spans="2:28" ht="27.75" customHeight="1" x14ac:dyDescent="0.2">
      <c r="B24" s="373"/>
      <c r="C24" s="832"/>
      <c r="D24" s="1071"/>
      <c r="E24" s="1072"/>
      <c r="F24" s="1065" t="s">
        <v>786</v>
      </c>
      <c r="G24" s="1065"/>
      <c r="H24" s="1065"/>
      <c r="I24" s="1065"/>
      <c r="J24" s="1065"/>
      <c r="K24" s="1065"/>
      <c r="L24" s="1065"/>
      <c r="M24" s="1065"/>
      <c r="N24" s="1065"/>
      <c r="O24" s="1065"/>
      <c r="P24" s="1065"/>
      <c r="Q24" s="1065"/>
      <c r="R24" s="1065"/>
      <c r="S24" s="1066"/>
      <c r="T24" s="372"/>
      <c r="U24" s="373"/>
      <c r="V24" s="325"/>
      <c r="W24" s="325"/>
      <c r="X24" s="325"/>
      <c r="Y24" s="88"/>
    </row>
    <row r="25" spans="2:28" ht="6" customHeight="1" x14ac:dyDescent="0.2">
      <c r="B25" s="373"/>
      <c r="C25" s="426"/>
      <c r="D25" s="325"/>
      <c r="E25" s="426"/>
      <c r="G25" s="426"/>
      <c r="H25" s="426"/>
      <c r="I25" s="426"/>
      <c r="J25" s="426"/>
      <c r="K25" s="426"/>
      <c r="L25" s="426"/>
      <c r="M25" s="426"/>
      <c r="N25" s="426"/>
      <c r="O25" s="426"/>
      <c r="P25" s="426"/>
      <c r="Q25" s="426"/>
      <c r="R25" s="426"/>
      <c r="S25" s="426"/>
      <c r="T25" s="372"/>
      <c r="U25" s="373"/>
      <c r="V25" s="415"/>
      <c r="W25" s="325"/>
      <c r="X25" s="415"/>
      <c r="Y25" s="88"/>
    </row>
    <row r="26" spans="2:28" x14ac:dyDescent="0.2">
      <c r="B26" s="373"/>
      <c r="C26" s="365" t="s">
        <v>787</v>
      </c>
      <c r="T26" s="372"/>
      <c r="U26" s="373"/>
      <c r="Y26" s="372"/>
      <c r="Z26"/>
      <c r="AA26"/>
      <c r="AB26"/>
    </row>
    <row r="27" spans="2:28" ht="5.25" customHeight="1" x14ac:dyDescent="0.2">
      <c r="B27" s="373"/>
      <c r="T27" s="372"/>
      <c r="U27" s="373"/>
      <c r="Y27" s="372"/>
      <c r="Z27"/>
      <c r="AA27"/>
      <c r="AB27"/>
    </row>
    <row r="28" spans="2:28" ht="35.25" customHeight="1" x14ac:dyDescent="0.2">
      <c r="B28" s="373"/>
      <c r="C28" s="314" t="s">
        <v>777</v>
      </c>
      <c r="D28" s="1065" t="s">
        <v>788</v>
      </c>
      <c r="E28" s="1065"/>
      <c r="F28" s="1065"/>
      <c r="G28" s="1065"/>
      <c r="H28" s="1065"/>
      <c r="I28" s="1065"/>
      <c r="J28" s="1065"/>
      <c r="K28" s="1065"/>
      <c r="L28" s="1065"/>
      <c r="M28" s="1065"/>
      <c r="N28" s="1065"/>
      <c r="O28" s="1065"/>
      <c r="P28" s="1065"/>
      <c r="Q28" s="1065"/>
      <c r="R28" s="1065"/>
      <c r="S28" s="1066"/>
      <c r="T28" s="372"/>
      <c r="U28" s="373"/>
      <c r="V28" s="325" t="s">
        <v>0</v>
      </c>
      <c r="W28" s="325" t="s">
        <v>133</v>
      </c>
      <c r="X28" s="325" t="s">
        <v>0</v>
      </c>
      <c r="Y28" s="88"/>
    </row>
    <row r="29" spans="2:28" ht="25.5" customHeight="1" x14ac:dyDescent="0.2">
      <c r="B29" s="373"/>
      <c r="C29" s="314" t="s">
        <v>220</v>
      </c>
      <c r="D29" s="1065" t="s">
        <v>789</v>
      </c>
      <c r="E29" s="1065"/>
      <c r="F29" s="1065"/>
      <c r="G29" s="1065"/>
      <c r="H29" s="1065"/>
      <c r="I29" s="1065"/>
      <c r="J29" s="1065"/>
      <c r="K29" s="1065"/>
      <c r="L29" s="1065"/>
      <c r="M29" s="1065"/>
      <c r="N29" s="1065"/>
      <c r="O29" s="1065"/>
      <c r="P29" s="1065"/>
      <c r="Q29" s="1065"/>
      <c r="R29" s="1065"/>
      <c r="S29" s="1066"/>
      <c r="T29" s="372"/>
      <c r="U29" s="373"/>
      <c r="V29" s="325" t="s">
        <v>0</v>
      </c>
      <c r="W29" s="325" t="s">
        <v>133</v>
      </c>
      <c r="X29" s="325" t="s">
        <v>0</v>
      </c>
      <c r="Y29" s="88"/>
    </row>
    <row r="30" spans="2:28" ht="22.5" customHeight="1" x14ac:dyDescent="0.2">
      <c r="B30" s="373"/>
      <c r="C30" s="314" t="s">
        <v>323</v>
      </c>
      <c r="D30" s="1063" t="s">
        <v>780</v>
      </c>
      <c r="E30" s="1063"/>
      <c r="F30" s="1063"/>
      <c r="G30" s="1063"/>
      <c r="H30" s="1063"/>
      <c r="I30" s="1063"/>
      <c r="J30" s="1063"/>
      <c r="K30" s="1063"/>
      <c r="L30" s="1063"/>
      <c r="M30" s="1063"/>
      <c r="N30" s="1063"/>
      <c r="O30" s="1063"/>
      <c r="P30" s="1063"/>
      <c r="Q30" s="1063"/>
      <c r="R30" s="1063"/>
      <c r="S30" s="1064"/>
      <c r="T30" s="372"/>
      <c r="U30" s="373"/>
      <c r="V30" s="325" t="s">
        <v>0</v>
      </c>
      <c r="W30" s="325" t="s">
        <v>133</v>
      </c>
      <c r="X30" s="325" t="s">
        <v>0</v>
      </c>
      <c r="Y30" s="88"/>
    </row>
    <row r="31" spans="2:28" ht="24" customHeight="1" x14ac:dyDescent="0.2">
      <c r="B31" s="373"/>
      <c r="C31" s="314" t="s">
        <v>325</v>
      </c>
      <c r="D31" s="1065" t="s">
        <v>790</v>
      </c>
      <c r="E31" s="1065"/>
      <c r="F31" s="1065"/>
      <c r="G31" s="1065"/>
      <c r="H31" s="1065"/>
      <c r="I31" s="1065"/>
      <c r="J31" s="1065"/>
      <c r="K31" s="1065"/>
      <c r="L31" s="1065"/>
      <c r="M31" s="1065"/>
      <c r="N31" s="1065"/>
      <c r="O31" s="1065"/>
      <c r="P31" s="1065"/>
      <c r="Q31" s="1065"/>
      <c r="R31" s="1065"/>
      <c r="S31" s="1066"/>
      <c r="T31" s="372"/>
      <c r="U31" s="373"/>
      <c r="V31" s="325" t="s">
        <v>0</v>
      </c>
      <c r="W31" s="325" t="s">
        <v>133</v>
      </c>
      <c r="X31" s="325" t="s">
        <v>0</v>
      </c>
      <c r="Y31" s="88"/>
    </row>
    <row r="32" spans="2:28" ht="24" customHeight="1" x14ac:dyDescent="0.2">
      <c r="B32" s="373"/>
      <c r="C32" s="827" t="s">
        <v>332</v>
      </c>
      <c r="D32" s="1067" t="s">
        <v>782</v>
      </c>
      <c r="E32" s="1068"/>
      <c r="F32" s="1065" t="s">
        <v>791</v>
      </c>
      <c r="G32" s="1065"/>
      <c r="H32" s="1065"/>
      <c r="I32" s="1065"/>
      <c r="J32" s="1065"/>
      <c r="K32" s="1065"/>
      <c r="L32" s="1065"/>
      <c r="M32" s="1065"/>
      <c r="N32" s="1065"/>
      <c r="O32" s="1065"/>
      <c r="P32" s="1065"/>
      <c r="Q32" s="1065"/>
      <c r="R32" s="1065"/>
      <c r="S32" s="1066"/>
      <c r="T32" s="372"/>
      <c r="U32" s="373"/>
      <c r="V32" s="325" t="s">
        <v>0</v>
      </c>
      <c r="W32" s="325" t="s">
        <v>133</v>
      </c>
      <c r="X32" s="325" t="s">
        <v>0</v>
      </c>
      <c r="Y32" s="88"/>
    </row>
    <row r="33" spans="2:28" ht="23.25" customHeight="1" x14ac:dyDescent="0.2">
      <c r="B33" s="373"/>
      <c r="C33" s="830"/>
      <c r="D33" s="1069"/>
      <c r="E33" s="1070"/>
      <c r="F33" s="1065" t="s">
        <v>792</v>
      </c>
      <c r="G33" s="1065"/>
      <c r="H33" s="1065"/>
      <c r="I33" s="1065"/>
      <c r="J33" s="1065"/>
      <c r="K33" s="1065"/>
      <c r="L33" s="1065"/>
      <c r="M33" s="1065"/>
      <c r="N33" s="1065"/>
      <c r="O33" s="1065"/>
      <c r="P33" s="1065"/>
      <c r="Q33" s="1065"/>
      <c r="R33" s="1065"/>
      <c r="S33" s="1066"/>
      <c r="T33" s="372"/>
      <c r="U33" s="373"/>
      <c r="V33" s="325"/>
      <c r="W33" s="325"/>
      <c r="X33" s="325"/>
      <c r="Y33" s="88"/>
    </row>
    <row r="34" spans="2:28" ht="22.5" customHeight="1" x14ac:dyDescent="0.2">
      <c r="B34" s="373"/>
      <c r="C34" s="830"/>
      <c r="D34" s="1069"/>
      <c r="E34" s="1070"/>
      <c r="F34" s="1065" t="s">
        <v>784</v>
      </c>
      <c r="G34" s="1065"/>
      <c r="H34" s="1065"/>
      <c r="I34" s="1065"/>
      <c r="J34" s="1065"/>
      <c r="K34" s="1065"/>
      <c r="L34" s="1065"/>
      <c r="M34" s="1065"/>
      <c r="N34" s="1065"/>
      <c r="O34" s="1065"/>
      <c r="P34" s="1065"/>
      <c r="Q34" s="1065"/>
      <c r="R34" s="1065"/>
      <c r="S34" s="1066"/>
      <c r="T34" s="372"/>
      <c r="U34" s="373"/>
      <c r="V34" s="325"/>
      <c r="W34" s="325"/>
      <c r="X34" s="325"/>
      <c r="Y34" s="88"/>
    </row>
    <row r="35" spans="2:28" ht="24.75" customHeight="1" x14ac:dyDescent="0.2">
      <c r="B35" s="373"/>
      <c r="C35" s="832"/>
      <c r="D35" s="1071"/>
      <c r="E35" s="1072"/>
      <c r="F35" s="1065" t="s">
        <v>785</v>
      </c>
      <c r="G35" s="1065"/>
      <c r="H35" s="1065"/>
      <c r="I35" s="1065"/>
      <c r="J35" s="1065"/>
      <c r="K35" s="1065"/>
      <c r="L35" s="1065"/>
      <c r="M35" s="1065"/>
      <c r="N35" s="1065"/>
      <c r="O35" s="1065"/>
      <c r="P35" s="1065"/>
      <c r="Q35" s="1065"/>
      <c r="R35" s="1065"/>
      <c r="S35" s="1066"/>
      <c r="T35" s="372"/>
      <c r="U35" s="373"/>
      <c r="V35" s="325"/>
      <c r="W35" s="325"/>
      <c r="X35" s="325"/>
      <c r="Y35" s="88"/>
    </row>
    <row r="36" spans="2:28" ht="5.25" customHeight="1" x14ac:dyDescent="0.2">
      <c r="B36" s="373"/>
      <c r="C36" s="133"/>
      <c r="D36" s="325"/>
      <c r="E36" s="426"/>
      <c r="G36" s="426"/>
      <c r="H36" s="426"/>
      <c r="I36" s="426"/>
      <c r="J36" s="426"/>
      <c r="K36" s="426"/>
      <c r="L36" s="426"/>
      <c r="M36" s="426"/>
      <c r="N36" s="426"/>
      <c r="O36" s="426"/>
      <c r="P36" s="426"/>
      <c r="Q36" s="426"/>
      <c r="R36" s="426"/>
      <c r="S36" s="426"/>
      <c r="T36" s="372"/>
      <c r="U36" s="373"/>
      <c r="V36" s="2"/>
      <c r="W36" s="2"/>
      <c r="X36" s="2"/>
      <c r="Y36" s="88"/>
    </row>
    <row r="37" spans="2:28" x14ac:dyDescent="0.2">
      <c r="B37" s="373"/>
      <c r="C37" s="365" t="s">
        <v>793</v>
      </c>
      <c r="T37" s="372"/>
      <c r="U37" s="373"/>
      <c r="Y37" s="372"/>
      <c r="Z37"/>
      <c r="AA37"/>
      <c r="AB37"/>
    </row>
    <row r="38" spans="2:28" ht="5.25" customHeight="1" x14ac:dyDescent="0.2">
      <c r="B38" s="373"/>
      <c r="C38" s="311"/>
      <c r="D38" s="311"/>
      <c r="E38" s="311"/>
      <c r="F38" s="311"/>
      <c r="G38" s="311"/>
      <c r="H38" s="311"/>
      <c r="I38" s="311"/>
      <c r="J38" s="311"/>
      <c r="K38" s="311"/>
      <c r="L38" s="311"/>
      <c r="M38" s="311"/>
      <c r="N38" s="311"/>
      <c r="O38" s="311"/>
      <c r="P38" s="311"/>
      <c r="Q38" s="311"/>
      <c r="R38" s="311"/>
      <c r="S38" s="311"/>
      <c r="T38" s="372"/>
      <c r="U38" s="373"/>
      <c r="Y38" s="372"/>
      <c r="Z38"/>
      <c r="AA38"/>
      <c r="AB38"/>
    </row>
    <row r="39" spans="2:28" ht="37.5" customHeight="1" x14ac:dyDescent="0.2">
      <c r="B39" s="373"/>
      <c r="C39" s="383" t="s">
        <v>218</v>
      </c>
      <c r="D39" s="1073" t="s">
        <v>794</v>
      </c>
      <c r="E39" s="1073"/>
      <c r="F39" s="1073"/>
      <c r="G39" s="1073"/>
      <c r="H39" s="1073"/>
      <c r="I39" s="1073"/>
      <c r="J39" s="1073"/>
      <c r="K39" s="1073"/>
      <c r="L39" s="1073"/>
      <c r="M39" s="1073"/>
      <c r="N39" s="1073"/>
      <c r="O39" s="1073"/>
      <c r="P39" s="1073"/>
      <c r="Q39" s="1073"/>
      <c r="R39" s="1073"/>
      <c r="S39" s="1074"/>
      <c r="T39" s="372"/>
      <c r="U39" s="373"/>
      <c r="V39" s="325" t="s">
        <v>0</v>
      </c>
      <c r="W39" s="325" t="s">
        <v>133</v>
      </c>
      <c r="X39" s="325" t="s">
        <v>0</v>
      </c>
      <c r="Y39" s="88"/>
    </row>
    <row r="40" spans="2:28" ht="37.5" customHeight="1" x14ac:dyDescent="0.2">
      <c r="B40" s="373"/>
      <c r="C40" s="314" t="s">
        <v>220</v>
      </c>
      <c r="D40" s="1065" t="s">
        <v>795</v>
      </c>
      <c r="E40" s="1065"/>
      <c r="F40" s="1065"/>
      <c r="G40" s="1065"/>
      <c r="H40" s="1065"/>
      <c r="I40" s="1065"/>
      <c r="J40" s="1065"/>
      <c r="K40" s="1065"/>
      <c r="L40" s="1065"/>
      <c r="M40" s="1065"/>
      <c r="N40" s="1065"/>
      <c r="O40" s="1065"/>
      <c r="P40" s="1065"/>
      <c r="Q40" s="1065"/>
      <c r="R40" s="1065"/>
      <c r="S40" s="1066"/>
      <c r="T40" s="372"/>
      <c r="U40" s="373"/>
      <c r="V40" s="325" t="s">
        <v>0</v>
      </c>
      <c r="W40" s="325" t="s">
        <v>133</v>
      </c>
      <c r="X40" s="325" t="s">
        <v>0</v>
      </c>
      <c r="Y40" s="88"/>
    </row>
    <row r="41" spans="2:28" ht="29.25" customHeight="1" x14ac:dyDescent="0.2">
      <c r="B41" s="373"/>
      <c r="C41" s="314" t="s">
        <v>323</v>
      </c>
      <c r="D41" s="1065" t="s">
        <v>789</v>
      </c>
      <c r="E41" s="1065"/>
      <c r="F41" s="1065"/>
      <c r="G41" s="1065"/>
      <c r="H41" s="1065"/>
      <c r="I41" s="1065"/>
      <c r="J41" s="1065"/>
      <c r="K41" s="1065"/>
      <c r="L41" s="1065"/>
      <c r="M41" s="1065"/>
      <c r="N41" s="1065"/>
      <c r="O41" s="1065"/>
      <c r="P41" s="1065"/>
      <c r="Q41" s="1065"/>
      <c r="R41" s="1065"/>
      <c r="S41" s="1066"/>
      <c r="T41" s="372"/>
      <c r="U41" s="373"/>
      <c r="V41" s="325" t="s">
        <v>0</v>
      </c>
      <c r="W41" s="325" t="s">
        <v>133</v>
      </c>
      <c r="X41" s="325" t="s">
        <v>0</v>
      </c>
      <c r="Y41" s="88"/>
    </row>
    <row r="42" spans="2:28" ht="18" customHeight="1" x14ac:dyDescent="0.2">
      <c r="B42" s="373"/>
      <c r="C42" s="314" t="s">
        <v>325</v>
      </c>
      <c r="D42" s="1063" t="s">
        <v>780</v>
      </c>
      <c r="E42" s="1063"/>
      <c r="F42" s="1063"/>
      <c r="G42" s="1063"/>
      <c r="H42" s="1063"/>
      <c r="I42" s="1063"/>
      <c r="J42" s="1063"/>
      <c r="K42" s="1063"/>
      <c r="L42" s="1063"/>
      <c r="M42" s="1063"/>
      <c r="N42" s="1063"/>
      <c r="O42" s="1063"/>
      <c r="P42" s="1063"/>
      <c r="Q42" s="1063"/>
      <c r="R42" s="1063"/>
      <c r="S42" s="1064"/>
      <c r="T42" s="372"/>
      <c r="U42" s="373"/>
      <c r="V42" s="325" t="s">
        <v>0</v>
      </c>
      <c r="W42" s="325" t="s">
        <v>133</v>
      </c>
      <c r="X42" s="325" t="s">
        <v>0</v>
      </c>
      <c r="Y42" s="88"/>
    </row>
    <row r="43" spans="2:28" ht="27.75" customHeight="1" x14ac:dyDescent="0.2">
      <c r="B43" s="373"/>
      <c r="C43" s="314" t="s">
        <v>332</v>
      </c>
      <c r="D43" s="1065" t="s">
        <v>790</v>
      </c>
      <c r="E43" s="1065"/>
      <c r="F43" s="1065"/>
      <c r="G43" s="1065"/>
      <c r="H43" s="1065"/>
      <c r="I43" s="1065"/>
      <c r="J43" s="1065"/>
      <c r="K43" s="1065"/>
      <c r="L43" s="1065"/>
      <c r="M43" s="1065"/>
      <c r="N43" s="1065"/>
      <c r="O43" s="1065"/>
      <c r="P43" s="1065"/>
      <c r="Q43" s="1065"/>
      <c r="R43" s="1065"/>
      <c r="S43" s="1066"/>
      <c r="T43" s="372"/>
      <c r="U43" s="373"/>
      <c r="V43" s="325" t="s">
        <v>0</v>
      </c>
      <c r="W43" s="325" t="s">
        <v>133</v>
      </c>
      <c r="X43" s="325" t="s">
        <v>0</v>
      </c>
      <c r="Y43" s="88"/>
    </row>
    <row r="44" spans="2:28" ht="24" customHeight="1" x14ac:dyDescent="0.2">
      <c r="B44" s="373"/>
      <c r="C44" s="827" t="s">
        <v>334</v>
      </c>
      <c r="D44" s="1067" t="s">
        <v>782</v>
      </c>
      <c r="E44" s="1068"/>
      <c r="F44" s="1065" t="s">
        <v>791</v>
      </c>
      <c r="G44" s="1065"/>
      <c r="H44" s="1065"/>
      <c r="I44" s="1065"/>
      <c r="J44" s="1065"/>
      <c r="K44" s="1065"/>
      <c r="L44" s="1065"/>
      <c r="M44" s="1065"/>
      <c r="N44" s="1065"/>
      <c r="O44" s="1065"/>
      <c r="P44" s="1065"/>
      <c r="Q44" s="1065"/>
      <c r="R44" s="1065"/>
      <c r="S44" s="1066"/>
      <c r="T44" s="372"/>
      <c r="U44" s="373"/>
      <c r="V44" s="325" t="s">
        <v>0</v>
      </c>
      <c r="W44" s="325" t="s">
        <v>133</v>
      </c>
      <c r="X44" s="325" t="s">
        <v>0</v>
      </c>
      <c r="Y44" s="88"/>
    </row>
    <row r="45" spans="2:28" ht="26.25" customHeight="1" x14ac:dyDescent="0.2">
      <c r="B45" s="373"/>
      <c r="C45" s="830"/>
      <c r="D45" s="1069"/>
      <c r="E45" s="1070"/>
      <c r="F45" s="1065" t="s">
        <v>792</v>
      </c>
      <c r="G45" s="1065"/>
      <c r="H45" s="1065"/>
      <c r="I45" s="1065"/>
      <c r="J45" s="1065"/>
      <c r="K45" s="1065"/>
      <c r="L45" s="1065"/>
      <c r="M45" s="1065"/>
      <c r="N45" s="1065"/>
      <c r="O45" s="1065"/>
      <c r="P45" s="1065"/>
      <c r="Q45" s="1065"/>
      <c r="R45" s="1065"/>
      <c r="S45" s="1066"/>
      <c r="T45" s="372"/>
      <c r="U45" s="373"/>
      <c r="V45" s="325"/>
      <c r="W45" s="325"/>
      <c r="X45" s="325"/>
      <c r="Y45" s="88"/>
    </row>
    <row r="46" spans="2:28" ht="18.75" customHeight="1" x14ac:dyDescent="0.2">
      <c r="B46" s="373"/>
      <c r="C46" s="830"/>
      <c r="D46" s="1069"/>
      <c r="E46" s="1070"/>
      <c r="F46" s="1065" t="s">
        <v>784</v>
      </c>
      <c r="G46" s="1065"/>
      <c r="H46" s="1065"/>
      <c r="I46" s="1065"/>
      <c r="J46" s="1065"/>
      <c r="K46" s="1065"/>
      <c r="L46" s="1065"/>
      <c r="M46" s="1065"/>
      <c r="N46" s="1065"/>
      <c r="O46" s="1065"/>
      <c r="P46" s="1065"/>
      <c r="Q46" s="1065"/>
      <c r="R46" s="1065"/>
      <c r="S46" s="1066"/>
      <c r="T46" s="372"/>
      <c r="U46" s="373"/>
      <c r="V46" s="325"/>
      <c r="W46" s="325"/>
      <c r="X46" s="325"/>
      <c r="Y46" s="88"/>
    </row>
    <row r="47" spans="2:28" ht="25.5" customHeight="1" x14ac:dyDescent="0.2">
      <c r="B47" s="373"/>
      <c r="C47" s="832"/>
      <c r="D47" s="1071"/>
      <c r="E47" s="1072"/>
      <c r="F47" s="1065" t="s">
        <v>785</v>
      </c>
      <c r="G47" s="1065"/>
      <c r="H47" s="1065"/>
      <c r="I47" s="1065"/>
      <c r="J47" s="1065"/>
      <c r="K47" s="1065"/>
      <c r="L47" s="1065"/>
      <c r="M47" s="1065"/>
      <c r="N47" s="1065"/>
      <c r="O47" s="1065"/>
      <c r="P47" s="1065"/>
      <c r="Q47" s="1065"/>
      <c r="R47" s="1065"/>
      <c r="S47" s="1066"/>
      <c r="T47" s="372"/>
      <c r="U47" s="373"/>
      <c r="V47" s="325"/>
      <c r="W47" s="325"/>
      <c r="X47" s="325"/>
      <c r="Y47" s="88"/>
    </row>
    <row r="48" spans="2:28" x14ac:dyDescent="0.2">
      <c r="B48" s="377"/>
      <c r="C48" s="311"/>
      <c r="D48" s="311"/>
      <c r="E48" s="311"/>
      <c r="F48" s="311"/>
      <c r="G48" s="311"/>
      <c r="H48" s="311"/>
      <c r="I48" s="311"/>
      <c r="J48" s="311"/>
      <c r="K48" s="311"/>
      <c r="L48" s="311"/>
      <c r="M48" s="311"/>
      <c r="N48" s="311"/>
      <c r="O48" s="311"/>
      <c r="P48" s="311"/>
      <c r="Q48" s="311"/>
      <c r="R48" s="311"/>
      <c r="S48" s="311"/>
      <c r="T48" s="378"/>
      <c r="U48" s="377"/>
      <c r="V48" s="311"/>
      <c r="W48" s="311"/>
      <c r="X48" s="311"/>
      <c r="Y48" s="378"/>
    </row>
    <row r="49" spans="2:28" ht="4.5" customHeight="1" x14ac:dyDescent="0.2">
      <c r="Z49"/>
      <c r="AA49"/>
      <c r="AB49"/>
    </row>
    <row r="50" spans="2:28" x14ac:dyDescent="0.2">
      <c r="B50" s="365" t="s">
        <v>796</v>
      </c>
      <c r="Z50"/>
      <c r="AA50"/>
      <c r="AB50"/>
    </row>
    <row r="51" spans="2:28" ht="24" customHeight="1" x14ac:dyDescent="0.2">
      <c r="B51" s="374"/>
      <c r="C51" s="1075" t="s">
        <v>1142</v>
      </c>
      <c r="D51" s="1075"/>
      <c r="E51" s="1075"/>
      <c r="F51" s="1075"/>
      <c r="G51" s="1075"/>
      <c r="H51" s="1075"/>
      <c r="I51" s="1075"/>
      <c r="J51" s="1075"/>
      <c r="K51" s="1075"/>
      <c r="L51" s="1075"/>
      <c r="M51" s="1075"/>
      <c r="N51" s="1075"/>
      <c r="O51" s="1075"/>
      <c r="P51" s="1075"/>
      <c r="Q51" s="1075"/>
      <c r="R51" s="1075"/>
      <c r="S51" s="1075"/>
      <c r="T51" s="376"/>
      <c r="U51" s="375"/>
      <c r="V51" s="148" t="s">
        <v>132</v>
      </c>
      <c r="W51" s="148" t="s">
        <v>133</v>
      </c>
      <c r="X51" s="148" t="s">
        <v>134</v>
      </c>
      <c r="Y51" s="376"/>
      <c r="Z51"/>
      <c r="AA51"/>
      <c r="AB51"/>
    </row>
    <row r="52" spans="2:28" ht="5.25" customHeight="1" x14ac:dyDescent="0.2">
      <c r="B52" s="373"/>
      <c r="C52" s="293"/>
      <c r="D52" s="293"/>
      <c r="E52" s="293"/>
      <c r="F52" s="293"/>
      <c r="G52" s="293"/>
      <c r="H52" s="293"/>
      <c r="I52" s="293"/>
      <c r="J52" s="293"/>
      <c r="K52" s="293"/>
      <c r="L52" s="293"/>
      <c r="M52" s="293"/>
      <c r="N52" s="293"/>
      <c r="O52" s="293"/>
      <c r="P52" s="293"/>
      <c r="Q52" s="293"/>
      <c r="R52" s="293"/>
      <c r="S52" s="293"/>
      <c r="T52" s="372"/>
      <c r="V52" s="129"/>
      <c r="W52" s="129"/>
      <c r="X52" s="129"/>
      <c r="Y52" s="372"/>
      <c r="Z52"/>
      <c r="AA52"/>
      <c r="AB52"/>
    </row>
    <row r="53" spans="2:28" ht="21" customHeight="1" x14ac:dyDescent="0.2">
      <c r="B53" s="373"/>
      <c r="C53" s="314" t="s">
        <v>218</v>
      </c>
      <c r="D53" s="1065" t="s">
        <v>797</v>
      </c>
      <c r="E53" s="1065"/>
      <c r="F53" s="1065"/>
      <c r="G53" s="1065"/>
      <c r="H53" s="1065"/>
      <c r="I53" s="1065"/>
      <c r="J53" s="1065"/>
      <c r="K53" s="1065"/>
      <c r="L53" s="1065"/>
      <c r="M53" s="1065"/>
      <c r="N53" s="1065"/>
      <c r="O53" s="1065"/>
      <c r="P53" s="1065"/>
      <c r="Q53" s="1065"/>
      <c r="R53" s="1065"/>
      <c r="S53" s="1066"/>
      <c r="T53" s="372"/>
      <c r="V53" s="325" t="s">
        <v>0</v>
      </c>
      <c r="W53" s="325" t="s">
        <v>133</v>
      </c>
      <c r="X53" s="325" t="s">
        <v>0</v>
      </c>
      <c r="Y53" s="372"/>
      <c r="Z53"/>
      <c r="AA53"/>
      <c r="AB53"/>
    </row>
    <row r="54" spans="2:28" ht="5.25" customHeight="1" x14ac:dyDescent="0.2">
      <c r="B54" s="373"/>
      <c r="D54" s="424"/>
      <c r="T54" s="372"/>
      <c r="V54" s="325"/>
      <c r="W54" s="325"/>
      <c r="X54" s="325"/>
      <c r="Y54" s="372"/>
      <c r="Z54"/>
      <c r="AA54"/>
      <c r="AB54"/>
    </row>
    <row r="55" spans="2:28" ht="24.75" customHeight="1" x14ac:dyDescent="0.2">
      <c r="B55" s="373"/>
      <c r="C55" s="1076" t="s">
        <v>1143</v>
      </c>
      <c r="D55" s="1076"/>
      <c r="E55" s="1076"/>
      <c r="F55" s="1076"/>
      <c r="G55" s="1076"/>
      <c r="H55" s="1076"/>
      <c r="I55" s="1076"/>
      <c r="J55" s="1076"/>
      <c r="K55" s="1076"/>
      <c r="L55" s="1076"/>
      <c r="M55" s="1076"/>
      <c r="N55" s="1076"/>
      <c r="O55" s="1076"/>
      <c r="P55" s="1076"/>
      <c r="Q55" s="1076"/>
      <c r="R55" s="1076"/>
      <c r="S55" s="1076"/>
      <c r="T55" s="372"/>
      <c r="V55" s="415"/>
      <c r="W55" s="325"/>
      <c r="X55" s="415"/>
      <c r="Y55" s="88"/>
    </row>
    <row r="56" spans="2:28" ht="6" customHeight="1" x14ac:dyDescent="0.2">
      <c r="B56" s="373"/>
      <c r="C56" s="293"/>
      <c r="D56" s="293"/>
      <c r="E56" s="293"/>
      <c r="F56" s="293"/>
      <c r="G56" s="293"/>
      <c r="H56" s="293"/>
      <c r="I56" s="293"/>
      <c r="J56" s="293"/>
      <c r="K56" s="293"/>
      <c r="L56" s="293"/>
      <c r="M56" s="293"/>
      <c r="N56" s="293"/>
      <c r="O56" s="293"/>
      <c r="P56" s="293"/>
      <c r="Q56" s="293"/>
      <c r="R56" s="293"/>
      <c r="S56" s="293"/>
      <c r="T56" s="372"/>
      <c r="V56" s="415"/>
      <c r="W56" s="325"/>
      <c r="X56" s="415"/>
      <c r="Y56" s="88"/>
    </row>
    <row r="57" spans="2:28" ht="22.5" customHeight="1" x14ac:dyDescent="0.2">
      <c r="B57" s="373"/>
      <c r="C57" s="314" t="s">
        <v>218</v>
      </c>
      <c r="D57" s="1065" t="s">
        <v>798</v>
      </c>
      <c r="E57" s="1065"/>
      <c r="F57" s="1065"/>
      <c r="G57" s="1065"/>
      <c r="H57" s="1065"/>
      <c r="I57" s="1065"/>
      <c r="J57" s="1065"/>
      <c r="K57" s="1065"/>
      <c r="L57" s="1065"/>
      <c r="M57" s="1065"/>
      <c r="N57" s="1065"/>
      <c r="O57" s="1065"/>
      <c r="P57" s="1065"/>
      <c r="Q57" s="1065"/>
      <c r="R57" s="1065"/>
      <c r="S57" s="1066"/>
      <c r="T57" s="372"/>
      <c r="V57" s="325" t="s">
        <v>0</v>
      </c>
      <c r="W57" s="325" t="s">
        <v>133</v>
      </c>
      <c r="X57" s="325" t="s">
        <v>0</v>
      </c>
      <c r="Y57" s="88"/>
    </row>
    <row r="58" spans="2:28" ht="5.25" customHeight="1" x14ac:dyDescent="0.2">
      <c r="B58" s="377"/>
      <c r="C58" s="311"/>
      <c r="D58" s="311"/>
      <c r="E58" s="311"/>
      <c r="F58" s="311"/>
      <c r="G58" s="311"/>
      <c r="H58" s="311"/>
      <c r="I58" s="311"/>
      <c r="J58" s="311"/>
      <c r="K58" s="311"/>
      <c r="L58" s="311"/>
      <c r="M58" s="311"/>
      <c r="N58" s="311"/>
      <c r="O58" s="311"/>
      <c r="P58" s="311"/>
      <c r="Q58" s="311"/>
      <c r="R58" s="311"/>
      <c r="S58" s="311"/>
      <c r="T58" s="378"/>
      <c r="U58" s="311"/>
      <c r="V58" s="311"/>
      <c r="W58" s="311"/>
      <c r="X58" s="311"/>
      <c r="Y58" s="378"/>
    </row>
    <row r="59" spans="2:28" x14ac:dyDescent="0.2">
      <c r="B59" s="365" t="s">
        <v>339</v>
      </c>
    </row>
    <row r="60" spans="2:28" x14ac:dyDescent="0.2">
      <c r="B60" s="365" t="s">
        <v>340</v>
      </c>
      <c r="K60"/>
      <c r="L60"/>
      <c r="M60"/>
      <c r="N60"/>
      <c r="O60"/>
      <c r="P60"/>
      <c r="Q60"/>
      <c r="R60"/>
      <c r="S60"/>
      <c r="T60"/>
      <c r="U60"/>
      <c r="V60"/>
      <c r="W60"/>
      <c r="X60"/>
      <c r="Y60"/>
      <c r="Z60"/>
      <c r="AA60"/>
      <c r="AB60"/>
    </row>
    <row r="122" spans="3:7" x14ac:dyDescent="0.2">
      <c r="C122" s="311"/>
      <c r="D122" s="311"/>
      <c r="E122" s="311"/>
      <c r="F122" s="311"/>
      <c r="G122" s="311"/>
    </row>
    <row r="123" spans="3:7" x14ac:dyDescent="0.2">
      <c r="C123" s="375"/>
    </row>
  </sheetData>
  <mergeCells count="46">
    <mergeCell ref="F47:S47"/>
    <mergeCell ref="C51:S51"/>
    <mergeCell ref="D53:S53"/>
    <mergeCell ref="C55:S55"/>
    <mergeCell ref="D57:S57"/>
    <mergeCell ref="C44:C47"/>
    <mergeCell ref="D44:E47"/>
    <mergeCell ref="F44:S44"/>
    <mergeCell ref="F45:S45"/>
    <mergeCell ref="F46:S46"/>
    <mergeCell ref="D39:S39"/>
    <mergeCell ref="D40:S40"/>
    <mergeCell ref="D41:S41"/>
    <mergeCell ref="D42:S42"/>
    <mergeCell ref="D43:S43"/>
    <mergeCell ref="D28:S28"/>
    <mergeCell ref="D29:S29"/>
    <mergeCell ref="D30:S30"/>
    <mergeCell ref="D31:S31"/>
    <mergeCell ref="C32:C35"/>
    <mergeCell ref="D32:E35"/>
    <mergeCell ref="F32:S32"/>
    <mergeCell ref="F33:S33"/>
    <mergeCell ref="F34:S34"/>
    <mergeCell ref="F35:S35"/>
    <mergeCell ref="D20:S20"/>
    <mergeCell ref="C21:C24"/>
    <mergeCell ref="D21:E24"/>
    <mergeCell ref="F21:S21"/>
    <mergeCell ref="F22:S22"/>
    <mergeCell ref="F23:S23"/>
    <mergeCell ref="F24:S24"/>
    <mergeCell ref="D19:S19"/>
    <mergeCell ref="B4:Y4"/>
    <mergeCell ref="B6:F6"/>
    <mergeCell ref="G6:Y6"/>
    <mergeCell ref="B7:F7"/>
    <mergeCell ref="B8:F10"/>
    <mergeCell ref="H8:Y8"/>
    <mergeCell ref="H9:Y9"/>
    <mergeCell ref="H10:Y10"/>
    <mergeCell ref="B11:F12"/>
    <mergeCell ref="H11:Y11"/>
    <mergeCell ref="H12:Y12"/>
    <mergeCell ref="D17:S17"/>
    <mergeCell ref="D18:S18"/>
  </mergeCells>
  <phoneticPr fontId="3"/>
  <dataValidations count="1">
    <dataValidation type="list" allowBlank="1" showInputMessage="1" showErrorMessage="1" sqref="L7 Q7 G7:G12 X57 V57 X17:X24 X28:X35 V17:V24 V28:V35 V39:V47 X39:X47 V53:V54 X53:X54" xr:uid="{00000000-0002-0000-4700-000000000000}">
      <formula1>"□,■"</formula1>
    </dataValidation>
  </dataValidations>
  <pageMargins left="0.7" right="0.7" top="0.75" bottom="0.75" header="0.3" footer="0.3"/>
  <pageSetup paperSize="9" scale="7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B2:AK123"/>
  <sheetViews>
    <sheetView zoomScaleNormal="100" workbookViewId="0">
      <selection activeCell="AH17" sqref="AH17"/>
    </sheetView>
  </sheetViews>
  <sheetFormatPr defaultColWidth="4" defaultRowHeight="13.2" x14ac:dyDescent="0.2"/>
  <cols>
    <col min="1" max="1" width="1.44140625" style="365" customWidth="1"/>
    <col min="2" max="2" width="2.33203125" style="365" customWidth="1"/>
    <col min="3" max="3" width="1.109375" style="365" customWidth="1"/>
    <col min="4"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8" x14ac:dyDescent="0.2">
      <c r="B2" s="365" t="s">
        <v>312</v>
      </c>
      <c r="C2"/>
      <c r="D2"/>
      <c r="E2"/>
      <c r="F2"/>
      <c r="G2"/>
      <c r="H2"/>
      <c r="I2"/>
      <c r="J2"/>
      <c r="K2"/>
      <c r="L2"/>
      <c r="M2"/>
      <c r="N2"/>
      <c r="O2"/>
      <c r="P2"/>
      <c r="Q2"/>
      <c r="R2"/>
      <c r="S2"/>
      <c r="T2"/>
      <c r="U2"/>
      <c r="V2"/>
      <c r="W2"/>
      <c r="X2"/>
      <c r="Y2"/>
    </row>
    <row r="4" spans="2:28" x14ac:dyDescent="0.2">
      <c r="B4" s="788" t="s">
        <v>800</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8" ht="23.25" customHeight="1" x14ac:dyDescent="0.2">
      <c r="B7" s="789" t="s">
        <v>154</v>
      </c>
      <c r="C7" s="789"/>
      <c r="D7" s="789"/>
      <c r="E7" s="789"/>
      <c r="F7" s="789"/>
      <c r="G7" s="300" t="s">
        <v>0</v>
      </c>
      <c r="H7" s="393" t="s">
        <v>125</v>
      </c>
      <c r="I7" s="393"/>
      <c r="J7" s="393"/>
      <c r="K7" s="393"/>
      <c r="L7" s="301" t="s">
        <v>0</v>
      </c>
      <c r="M7" s="393" t="s">
        <v>126</v>
      </c>
      <c r="N7" s="393"/>
      <c r="O7" s="393"/>
      <c r="P7" s="393"/>
      <c r="Q7" s="301" t="s">
        <v>0</v>
      </c>
      <c r="R7" s="393" t="s">
        <v>127</v>
      </c>
      <c r="S7" s="393"/>
      <c r="T7" s="393"/>
      <c r="U7" s="393"/>
      <c r="V7" s="393"/>
      <c r="W7" s="361"/>
      <c r="X7" s="361"/>
      <c r="Y7" s="362"/>
    </row>
    <row r="10" spans="2:28" x14ac:dyDescent="0.2">
      <c r="B10" s="374"/>
      <c r="C10" s="375"/>
      <c r="D10" s="375"/>
      <c r="E10" s="375"/>
      <c r="F10" s="375"/>
      <c r="G10" s="375"/>
      <c r="H10" s="375"/>
      <c r="I10" s="375"/>
      <c r="J10" s="375"/>
      <c r="K10" s="375"/>
      <c r="L10" s="375"/>
      <c r="M10" s="375"/>
      <c r="N10" s="375"/>
      <c r="O10" s="375"/>
      <c r="P10" s="375"/>
      <c r="Q10" s="375"/>
      <c r="R10" s="375"/>
      <c r="S10" s="375"/>
      <c r="T10" s="376"/>
      <c r="U10" s="375"/>
      <c r="V10" s="375"/>
      <c r="W10" s="375"/>
      <c r="X10" s="375"/>
      <c r="Y10" s="376"/>
      <c r="Z10"/>
      <c r="AA10"/>
      <c r="AB10"/>
    </row>
    <row r="11" spans="2:28" x14ac:dyDescent="0.2">
      <c r="B11" s="373" t="s">
        <v>801</v>
      </c>
      <c r="T11" s="372"/>
      <c r="V11" s="129" t="s">
        <v>132</v>
      </c>
      <c r="W11" s="129" t="s">
        <v>133</v>
      </c>
      <c r="X11" s="129" t="s">
        <v>134</v>
      </c>
      <c r="Y11" s="372"/>
      <c r="Z11"/>
      <c r="AA11"/>
      <c r="AB11"/>
    </row>
    <row r="12" spans="2:28" x14ac:dyDescent="0.2">
      <c r="B12" s="373"/>
      <c r="T12" s="372"/>
      <c r="Y12" s="372"/>
      <c r="Z12"/>
      <c r="AA12"/>
      <c r="AB12"/>
    </row>
    <row r="13" spans="2:28" ht="17.25" customHeight="1" x14ac:dyDescent="0.2">
      <c r="B13" s="373"/>
      <c r="D13" s="325" t="s">
        <v>218</v>
      </c>
      <c r="E13" s="866" t="s">
        <v>802</v>
      </c>
      <c r="F13" s="866"/>
      <c r="G13" s="866"/>
      <c r="H13" s="866"/>
      <c r="I13" s="866"/>
      <c r="J13" s="866"/>
      <c r="K13" s="866"/>
      <c r="L13" s="866"/>
      <c r="M13" s="866"/>
      <c r="N13" s="866"/>
      <c r="O13" s="866"/>
      <c r="P13" s="866"/>
      <c r="Q13" s="866"/>
      <c r="R13" s="866"/>
      <c r="S13" s="866"/>
      <c r="T13" s="867"/>
      <c r="V13" s="325" t="s">
        <v>0</v>
      </c>
      <c r="W13" s="325" t="s">
        <v>133</v>
      </c>
      <c r="X13" s="325" t="s">
        <v>0</v>
      </c>
      <c r="Y13" s="88"/>
    </row>
    <row r="14" spans="2:28" x14ac:dyDescent="0.2">
      <c r="B14" s="373"/>
      <c r="T14" s="372"/>
      <c r="V14" s="325"/>
      <c r="W14" s="325"/>
      <c r="X14" s="325"/>
      <c r="Y14" s="367"/>
    </row>
    <row r="15" spans="2:28" ht="33" customHeight="1" x14ac:dyDescent="0.2">
      <c r="B15" s="373"/>
      <c r="D15" s="325" t="s">
        <v>220</v>
      </c>
      <c r="E15" s="803" t="s">
        <v>803</v>
      </c>
      <c r="F15" s="803"/>
      <c r="G15" s="803"/>
      <c r="H15" s="803"/>
      <c r="I15" s="803"/>
      <c r="J15" s="803"/>
      <c r="K15" s="803"/>
      <c r="L15" s="803"/>
      <c r="M15" s="803"/>
      <c r="N15" s="803"/>
      <c r="O15" s="803"/>
      <c r="P15" s="803"/>
      <c r="Q15" s="803"/>
      <c r="R15" s="803"/>
      <c r="S15" s="803"/>
      <c r="T15" s="844"/>
      <c r="V15" s="325" t="s">
        <v>0</v>
      </c>
      <c r="W15" s="325" t="s">
        <v>133</v>
      </c>
      <c r="X15" s="325" t="s">
        <v>0</v>
      </c>
      <c r="Y15" s="88"/>
    </row>
    <row r="16" spans="2:28" x14ac:dyDescent="0.2">
      <c r="B16" s="373"/>
      <c r="T16" s="372"/>
      <c r="V16" s="325"/>
      <c r="W16" s="325"/>
      <c r="X16" s="325"/>
      <c r="Y16" s="367"/>
    </row>
    <row r="17" spans="2:37" ht="35.25" customHeight="1" x14ac:dyDescent="0.2">
      <c r="B17" s="373"/>
      <c r="C17" s="365" t="s">
        <v>804</v>
      </c>
      <c r="D17" s="325"/>
      <c r="E17" s="803" t="s">
        <v>805</v>
      </c>
      <c r="F17" s="803"/>
      <c r="G17" s="803"/>
      <c r="H17" s="803"/>
      <c r="I17" s="803"/>
      <c r="J17" s="803"/>
      <c r="K17" s="803"/>
      <c r="L17" s="803"/>
      <c r="M17" s="803"/>
      <c r="N17" s="803"/>
      <c r="O17" s="803"/>
      <c r="P17" s="803"/>
      <c r="Q17" s="803"/>
      <c r="R17" s="803"/>
      <c r="S17" s="803"/>
      <c r="T17" s="844"/>
      <c r="V17" s="325" t="s">
        <v>0</v>
      </c>
      <c r="W17" s="325" t="s">
        <v>133</v>
      </c>
      <c r="X17" s="325" t="s">
        <v>0</v>
      </c>
      <c r="Y17" s="88"/>
    </row>
    <row r="18" spans="2:37" ht="17.25" customHeight="1" x14ac:dyDescent="0.2">
      <c r="B18" s="373"/>
      <c r="T18" s="372"/>
      <c r="V18" s="2"/>
      <c r="W18" s="2"/>
      <c r="X18" s="2"/>
      <c r="Y18" s="88"/>
    </row>
    <row r="19" spans="2:37" ht="35.25" customHeight="1" x14ac:dyDescent="0.2">
      <c r="B19" s="373"/>
      <c r="C19" s="365" t="s">
        <v>804</v>
      </c>
      <c r="D19" s="325" t="s">
        <v>325</v>
      </c>
      <c r="E19" s="803" t="s">
        <v>806</v>
      </c>
      <c r="F19" s="803"/>
      <c r="G19" s="803"/>
      <c r="H19" s="803"/>
      <c r="I19" s="803"/>
      <c r="J19" s="803"/>
      <c r="K19" s="803"/>
      <c r="L19" s="803"/>
      <c r="M19" s="803"/>
      <c r="N19" s="803"/>
      <c r="O19" s="803"/>
      <c r="P19" s="803"/>
      <c r="Q19" s="803"/>
      <c r="R19" s="803"/>
      <c r="S19" s="803"/>
      <c r="T19" s="844"/>
      <c r="V19" s="325" t="s">
        <v>0</v>
      </c>
      <c r="W19" s="325" t="s">
        <v>133</v>
      </c>
      <c r="X19" s="325" t="s">
        <v>0</v>
      </c>
      <c r="Y19" s="88"/>
    </row>
    <row r="20" spans="2:37" ht="17.25" customHeight="1" x14ac:dyDescent="0.2">
      <c r="B20" s="373"/>
      <c r="T20" s="372"/>
      <c r="V20" s="2"/>
      <c r="W20" s="2"/>
      <c r="X20" s="2"/>
      <c r="Y20" s="88"/>
    </row>
    <row r="21" spans="2:37" ht="30.6" customHeight="1" x14ac:dyDescent="0.2">
      <c r="B21" s="373"/>
      <c r="D21" s="325" t="s">
        <v>332</v>
      </c>
      <c r="E21" s="803" t="s">
        <v>807</v>
      </c>
      <c r="F21" s="803"/>
      <c r="G21" s="803"/>
      <c r="H21" s="803"/>
      <c r="I21" s="803"/>
      <c r="J21" s="803"/>
      <c r="K21" s="803"/>
      <c r="L21" s="803"/>
      <c r="M21" s="803"/>
      <c r="N21" s="803"/>
      <c r="O21" s="803"/>
      <c r="P21" s="803"/>
      <c r="Q21" s="803"/>
      <c r="R21" s="803"/>
      <c r="S21" s="803"/>
      <c r="T21" s="844"/>
      <c r="V21" s="325" t="s">
        <v>0</v>
      </c>
      <c r="W21" s="325" t="s">
        <v>133</v>
      </c>
      <c r="X21" s="325" t="s">
        <v>0</v>
      </c>
      <c r="Y21" s="88"/>
    </row>
    <row r="22" spans="2:37" ht="17.25" customHeight="1" x14ac:dyDescent="0.2">
      <c r="B22" s="373"/>
      <c r="T22" s="372"/>
      <c r="V22" s="2"/>
      <c r="W22" s="2"/>
      <c r="X22" s="2"/>
      <c r="Y22" s="88"/>
    </row>
    <row r="23" spans="2:37" ht="31.5" customHeight="1" x14ac:dyDescent="0.2">
      <c r="B23" s="373"/>
      <c r="D23" s="325" t="s">
        <v>334</v>
      </c>
      <c r="E23" s="803" t="s">
        <v>808</v>
      </c>
      <c r="F23" s="803"/>
      <c r="G23" s="803"/>
      <c r="H23" s="803"/>
      <c r="I23" s="803"/>
      <c r="J23" s="803"/>
      <c r="K23" s="803"/>
      <c r="L23" s="803"/>
      <c r="M23" s="803"/>
      <c r="N23" s="803"/>
      <c r="O23" s="803"/>
      <c r="P23" s="803"/>
      <c r="Q23" s="803"/>
      <c r="R23" s="803"/>
      <c r="S23" s="803"/>
      <c r="T23" s="844"/>
      <c r="V23" s="325" t="s">
        <v>0</v>
      </c>
      <c r="W23" s="325" t="s">
        <v>133</v>
      </c>
      <c r="X23" s="325" t="s">
        <v>0</v>
      </c>
      <c r="Y23" s="88"/>
    </row>
    <row r="24" spans="2:37" x14ac:dyDescent="0.2">
      <c r="B24" s="377"/>
      <c r="C24" s="311"/>
      <c r="D24" s="311"/>
      <c r="E24" s="311"/>
      <c r="F24" s="311"/>
      <c r="G24" s="311"/>
      <c r="H24" s="311"/>
      <c r="I24" s="311"/>
      <c r="J24" s="311"/>
      <c r="K24" s="311"/>
      <c r="L24" s="311"/>
      <c r="M24" s="311"/>
      <c r="N24" s="311"/>
      <c r="O24" s="311"/>
      <c r="P24" s="311"/>
      <c r="Q24" s="311"/>
      <c r="R24" s="311"/>
      <c r="S24" s="311"/>
      <c r="T24" s="378"/>
      <c r="U24" s="311"/>
      <c r="V24" s="311"/>
      <c r="W24" s="311"/>
      <c r="X24" s="311"/>
      <c r="Y24" s="378"/>
    </row>
    <row r="26" spans="2:37" x14ac:dyDescent="0.2">
      <c r="B26" s="233" t="s">
        <v>809</v>
      </c>
      <c r="C26" s="233"/>
      <c r="D26" s="233"/>
      <c r="E26" s="233"/>
      <c r="F26" s="233"/>
      <c r="G26" s="233"/>
      <c r="H26" s="233"/>
      <c r="I26" s="233"/>
      <c r="J26" s="233"/>
      <c r="K26" s="233"/>
      <c r="L26" s="233"/>
      <c r="M26" s="233"/>
      <c r="N26" s="233"/>
      <c r="O26" s="233"/>
      <c r="P26" s="233"/>
      <c r="Q26" s="233"/>
      <c r="R26" s="233"/>
      <c r="S26" s="233"/>
      <c r="T26" s="233"/>
      <c r="Z26"/>
      <c r="AA26"/>
      <c r="AB26"/>
      <c r="AE26" s="886"/>
      <c r="AF26" s="863"/>
      <c r="AG26" s="174"/>
      <c r="AH26" s="174"/>
      <c r="AI26" s="174"/>
      <c r="AJ26" s="174"/>
      <c r="AK26" s="174"/>
    </row>
    <row r="27" spans="2:37" ht="6" customHeight="1" x14ac:dyDescent="0.2">
      <c r="B27" s="233"/>
      <c r="C27" s="233"/>
      <c r="D27" s="233"/>
      <c r="E27" s="233"/>
      <c r="F27" s="233"/>
      <c r="G27" s="233"/>
      <c r="H27" s="233"/>
      <c r="I27" s="233"/>
      <c r="J27" s="233"/>
      <c r="K27" s="233"/>
      <c r="L27" s="233"/>
      <c r="M27" s="233"/>
      <c r="N27" s="233"/>
      <c r="O27" s="233"/>
      <c r="P27" s="233"/>
      <c r="Q27" s="233"/>
      <c r="R27" s="233"/>
      <c r="S27" s="233"/>
      <c r="T27" s="233"/>
      <c r="V27" s="129"/>
      <c r="W27" s="129"/>
      <c r="X27" s="129"/>
      <c r="Z27"/>
      <c r="AA27"/>
      <c r="AB27"/>
    </row>
    <row r="28" spans="2:37" ht="24.9" customHeight="1" x14ac:dyDescent="0.2">
      <c r="B28" s="1077" t="s">
        <v>810</v>
      </c>
      <c r="C28" s="1077"/>
      <c r="D28" s="1077"/>
      <c r="E28" s="1077"/>
      <c r="F28" s="1078"/>
      <c r="G28" s="1078"/>
      <c r="H28" s="1078"/>
      <c r="I28" s="1078"/>
      <c r="J28" s="1078"/>
      <c r="K28" s="1078"/>
      <c r="L28" s="1078"/>
      <c r="M28" s="1078"/>
      <c r="N28" s="1078"/>
      <c r="O28" s="1078"/>
      <c r="P28" s="1078"/>
      <c r="Q28" s="1078"/>
      <c r="R28" s="1078"/>
      <c r="S28" s="1078"/>
      <c r="T28" s="1078"/>
      <c r="U28" s="1078"/>
      <c r="V28" s="1078"/>
      <c r="W28" s="1078"/>
      <c r="X28" s="1078"/>
      <c r="Y28" s="1078"/>
      <c r="Z28"/>
      <c r="AA28"/>
      <c r="AB28"/>
    </row>
    <row r="29" spans="2:37" ht="24.9" customHeight="1" x14ac:dyDescent="0.2">
      <c r="B29" s="1077" t="s">
        <v>810</v>
      </c>
      <c r="C29" s="1077"/>
      <c r="D29" s="1077"/>
      <c r="E29" s="1077"/>
      <c r="F29" s="1078"/>
      <c r="G29" s="1078"/>
      <c r="H29" s="1078"/>
      <c r="I29" s="1078"/>
      <c r="J29" s="1078"/>
      <c r="K29" s="1078"/>
      <c r="L29" s="1078"/>
      <c r="M29" s="1078"/>
      <c r="N29" s="1078"/>
      <c r="O29" s="1078"/>
      <c r="P29" s="1078"/>
      <c r="Q29" s="1078"/>
      <c r="R29" s="1078"/>
      <c r="S29" s="1078"/>
      <c r="T29" s="1078"/>
      <c r="U29" s="1078"/>
      <c r="V29" s="1078"/>
      <c r="W29" s="1078"/>
      <c r="X29" s="1078"/>
      <c r="Y29" s="1078"/>
    </row>
    <row r="30" spans="2:37" ht="24.9" customHeight="1" x14ac:dyDescent="0.2">
      <c r="B30" s="1077" t="s">
        <v>810</v>
      </c>
      <c r="C30" s="1077"/>
      <c r="D30" s="1077"/>
      <c r="E30" s="1077"/>
      <c r="F30" s="1078"/>
      <c r="G30" s="1078"/>
      <c r="H30" s="1078"/>
      <c r="I30" s="1078"/>
      <c r="J30" s="1078"/>
      <c r="K30" s="1078"/>
      <c r="L30" s="1078"/>
      <c r="M30" s="1078"/>
      <c r="N30" s="1078"/>
      <c r="O30" s="1078"/>
      <c r="P30" s="1078"/>
      <c r="Q30" s="1078"/>
      <c r="R30" s="1078"/>
      <c r="S30" s="1078"/>
      <c r="T30" s="1078"/>
      <c r="U30" s="1078"/>
      <c r="V30" s="1078"/>
      <c r="W30" s="1078"/>
      <c r="X30" s="1078"/>
      <c r="Y30" s="1078"/>
    </row>
    <row r="31" spans="2:37" ht="24.9" customHeight="1" x14ac:dyDescent="0.2">
      <c r="B31" s="1077" t="s">
        <v>810</v>
      </c>
      <c r="C31" s="1077"/>
      <c r="D31" s="1077"/>
      <c r="E31" s="1077"/>
      <c r="F31" s="1078"/>
      <c r="G31" s="1078"/>
      <c r="H31" s="1078"/>
      <c r="I31" s="1078"/>
      <c r="J31" s="1078"/>
      <c r="K31" s="1078"/>
      <c r="L31" s="1078"/>
      <c r="M31" s="1078"/>
      <c r="N31" s="1078"/>
      <c r="O31" s="1078"/>
      <c r="P31" s="1078"/>
      <c r="Q31" s="1078"/>
      <c r="R31" s="1078"/>
      <c r="S31" s="1078"/>
      <c r="T31" s="1078"/>
      <c r="U31" s="1078"/>
      <c r="V31" s="1078"/>
      <c r="W31" s="1078"/>
      <c r="X31" s="1078"/>
      <c r="Y31" s="1078"/>
    </row>
    <row r="32" spans="2:37" ht="7.5" customHeight="1" x14ac:dyDescent="0.2">
      <c r="V32" s="2"/>
      <c r="W32" s="2"/>
      <c r="X32" s="2"/>
      <c r="Y32" s="2"/>
    </row>
    <row r="34" spans="2:28" x14ac:dyDescent="0.2">
      <c r="B34" s="365" t="s">
        <v>339</v>
      </c>
    </row>
    <row r="35" spans="2:28" x14ac:dyDescent="0.2">
      <c r="B35" s="365" t="s">
        <v>340</v>
      </c>
      <c r="K35"/>
      <c r="L35"/>
      <c r="M35"/>
      <c r="N35"/>
      <c r="O35"/>
      <c r="P35"/>
      <c r="Q35"/>
      <c r="R35"/>
      <c r="S35"/>
      <c r="T35"/>
      <c r="U35"/>
      <c r="V35"/>
      <c r="W35"/>
      <c r="X35"/>
      <c r="Y35"/>
      <c r="Z35"/>
      <c r="AA35"/>
      <c r="AB35"/>
    </row>
    <row r="122" spans="3:7" x14ac:dyDescent="0.2">
      <c r="C122" s="311"/>
      <c r="D122" s="311"/>
      <c r="E122" s="311"/>
      <c r="F122" s="311"/>
      <c r="G122" s="311"/>
    </row>
    <row r="123" spans="3:7" x14ac:dyDescent="0.2">
      <c r="C123" s="375"/>
    </row>
  </sheetData>
  <mergeCells count="19">
    <mergeCell ref="B31:E31"/>
    <mergeCell ref="F31:Y31"/>
    <mergeCell ref="AE26:AF26"/>
    <mergeCell ref="B29:E29"/>
    <mergeCell ref="F29:Y29"/>
    <mergeCell ref="B30:E30"/>
    <mergeCell ref="F30:Y30"/>
    <mergeCell ref="B28:E28"/>
    <mergeCell ref="F28:Y28"/>
    <mergeCell ref="B4:Y4"/>
    <mergeCell ref="B6:F6"/>
    <mergeCell ref="G6:Y6"/>
    <mergeCell ref="B7:F7"/>
    <mergeCell ref="E13:T13"/>
    <mergeCell ref="E15:T15"/>
    <mergeCell ref="E17:T17"/>
    <mergeCell ref="E19:T19"/>
    <mergeCell ref="E21:T21"/>
    <mergeCell ref="E23:T23"/>
  </mergeCells>
  <phoneticPr fontId="3"/>
  <dataValidations count="1">
    <dataValidation type="list" allowBlank="1" showInputMessage="1" showErrorMessage="1" sqref="L7 G7 Q7 V13 X13 V15 X15 V17 X17 V19 X19 V21 X21 V23 X23" xr:uid="{00000000-0002-0000-4800-000000000000}">
      <formula1>"□,■"</formula1>
    </dataValidation>
  </dataValidations>
  <pageMargins left="0.7" right="0.7" top="0.75" bottom="0.75" header="0.3" footer="0.3"/>
  <pageSetup paperSize="9" scale="7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2:AF121"/>
  <sheetViews>
    <sheetView zoomScaleNormal="100" workbookViewId="0">
      <selection activeCell="AH16" sqref="AH16"/>
    </sheetView>
  </sheetViews>
  <sheetFormatPr defaultColWidth="4" defaultRowHeight="13.2" x14ac:dyDescent="0.2"/>
  <cols>
    <col min="1" max="1" width="2.88671875" style="365" customWidth="1"/>
    <col min="2" max="2" width="2.33203125" style="365" customWidth="1"/>
    <col min="3" max="3" width="3.44140625" style="365" customWidth="1"/>
    <col min="4" max="10" width="3.6640625" style="365" customWidth="1"/>
    <col min="11" max="11" width="4.88671875" style="365" customWidth="1"/>
    <col min="12" max="15" width="3.6640625" style="365" customWidth="1"/>
    <col min="16" max="16" width="1.44140625" style="365" customWidth="1"/>
    <col min="17" max="18" width="3.6640625" style="365" customWidth="1"/>
    <col min="19" max="19" width="2.77734375" style="365" customWidth="1"/>
    <col min="20" max="28" width="3.6640625" style="365" customWidth="1"/>
    <col min="29" max="29" width="2.44140625" style="365" customWidth="1"/>
    <col min="30" max="30" width="1.88671875" style="365" customWidth="1"/>
    <col min="31" max="16384" width="4" style="365"/>
  </cols>
  <sheetData>
    <row r="2" spans="2:29" x14ac:dyDescent="0.2">
      <c r="B2" s="365" t="s">
        <v>760</v>
      </c>
      <c r="C2"/>
      <c r="D2"/>
      <c r="E2"/>
      <c r="F2"/>
      <c r="G2"/>
      <c r="H2"/>
      <c r="I2"/>
      <c r="J2"/>
      <c r="K2"/>
      <c r="L2"/>
      <c r="M2"/>
      <c r="N2"/>
      <c r="O2"/>
      <c r="P2"/>
      <c r="Q2"/>
      <c r="R2"/>
      <c r="S2"/>
      <c r="T2"/>
      <c r="U2"/>
      <c r="V2"/>
      <c r="W2"/>
      <c r="X2"/>
      <c r="Y2"/>
      <c r="Z2"/>
    </row>
    <row r="3" spans="2:29" x14ac:dyDescent="0.2">
      <c r="AA3" s="336"/>
      <c r="AB3" s="325"/>
      <c r="AC3" s="336"/>
    </row>
    <row r="4" spans="2:29" ht="34.5" customHeight="1" x14ac:dyDescent="0.2">
      <c r="B4" s="926" t="s">
        <v>761</v>
      </c>
      <c r="C4" s="788"/>
      <c r="D4" s="788"/>
      <c r="E4" s="788"/>
      <c r="F4" s="788"/>
      <c r="G4" s="788"/>
      <c r="H4" s="788"/>
      <c r="I4" s="788"/>
      <c r="J4" s="788"/>
      <c r="K4" s="788"/>
      <c r="L4" s="788"/>
      <c r="M4" s="788"/>
      <c r="N4" s="788"/>
      <c r="O4" s="788"/>
      <c r="P4" s="788"/>
      <c r="Q4" s="788"/>
      <c r="R4" s="788"/>
      <c r="S4" s="788"/>
      <c r="T4" s="788"/>
      <c r="U4" s="788"/>
      <c r="V4" s="788"/>
      <c r="W4" s="788"/>
      <c r="X4" s="788"/>
      <c r="Y4" s="788"/>
      <c r="Z4" s="788"/>
    </row>
    <row r="5" spans="2:29" ht="16.5" customHeight="1" x14ac:dyDescent="0.2">
      <c r="B5" s="788" t="s">
        <v>762</v>
      </c>
      <c r="C5" s="788"/>
      <c r="D5" s="788"/>
      <c r="E5" s="788"/>
      <c r="F5" s="788"/>
      <c r="G5" s="788"/>
      <c r="H5" s="788"/>
      <c r="I5" s="788"/>
      <c r="J5" s="788"/>
      <c r="K5" s="788"/>
      <c r="L5" s="788"/>
      <c r="M5" s="788"/>
      <c r="N5" s="788"/>
      <c r="O5" s="788"/>
      <c r="P5" s="788"/>
      <c r="Q5" s="788"/>
      <c r="R5" s="788"/>
      <c r="S5" s="788"/>
      <c r="T5" s="788"/>
      <c r="U5" s="788"/>
      <c r="V5" s="788"/>
      <c r="W5" s="788"/>
      <c r="X5" s="788"/>
      <c r="Y5" s="788"/>
      <c r="Z5" s="788"/>
    </row>
    <row r="6" spans="2:29" ht="13.5" customHeight="1" x14ac:dyDescent="0.2">
      <c r="B6" s="325"/>
      <c r="C6" s="325"/>
      <c r="D6" s="325"/>
      <c r="E6" s="325"/>
      <c r="F6" s="325"/>
      <c r="G6" s="325"/>
      <c r="H6" s="325"/>
      <c r="I6" s="325"/>
      <c r="J6" s="325"/>
      <c r="K6" s="325"/>
      <c r="L6" s="325"/>
      <c r="M6" s="325"/>
      <c r="N6" s="325"/>
      <c r="O6" s="325"/>
      <c r="P6" s="325"/>
      <c r="Q6" s="325"/>
      <c r="R6" s="325"/>
      <c r="S6" s="325"/>
      <c r="T6" s="325"/>
      <c r="U6" s="325"/>
      <c r="V6" s="325"/>
      <c r="W6" s="325"/>
      <c r="X6" s="325"/>
      <c r="Y6" s="325"/>
      <c r="Z6" s="325"/>
    </row>
    <row r="7" spans="2:29" ht="24" customHeight="1" x14ac:dyDescent="0.2">
      <c r="B7" s="789" t="s">
        <v>153</v>
      </c>
      <c r="C7" s="789"/>
      <c r="D7" s="789"/>
      <c r="E7" s="789"/>
      <c r="F7" s="789"/>
      <c r="G7" s="790"/>
      <c r="H7" s="791"/>
      <c r="I7" s="791"/>
      <c r="J7" s="791"/>
      <c r="K7" s="791"/>
      <c r="L7" s="791"/>
      <c r="M7" s="791"/>
      <c r="N7" s="791"/>
      <c r="O7" s="791"/>
      <c r="P7" s="791"/>
      <c r="Q7" s="791"/>
      <c r="R7" s="791"/>
      <c r="S7" s="791"/>
      <c r="T7" s="791"/>
      <c r="U7" s="791"/>
      <c r="V7" s="791"/>
      <c r="W7" s="791"/>
      <c r="X7" s="791"/>
      <c r="Y7" s="791"/>
      <c r="Z7" s="792"/>
    </row>
    <row r="8" spans="2:29" ht="24" customHeight="1" x14ac:dyDescent="0.2">
      <c r="B8" s="789" t="s">
        <v>154</v>
      </c>
      <c r="C8" s="789"/>
      <c r="D8" s="789"/>
      <c r="E8" s="789"/>
      <c r="F8" s="789"/>
      <c r="G8" s="301" t="s">
        <v>0</v>
      </c>
      <c r="H8" s="393" t="s">
        <v>125</v>
      </c>
      <c r="I8" s="393"/>
      <c r="J8" s="393"/>
      <c r="K8" s="393"/>
      <c r="L8" s="301" t="s">
        <v>0</v>
      </c>
      <c r="M8" s="393" t="s">
        <v>126</v>
      </c>
      <c r="N8" s="393"/>
      <c r="O8" s="393"/>
      <c r="P8" s="393"/>
      <c r="Q8" s="301" t="s">
        <v>0</v>
      </c>
      <c r="R8" s="393" t="s">
        <v>127</v>
      </c>
      <c r="S8" s="393"/>
      <c r="T8" s="393"/>
      <c r="U8" s="393"/>
      <c r="V8" s="393"/>
      <c r="W8" s="393"/>
      <c r="X8" s="393"/>
      <c r="Y8" s="361"/>
      <c r="Z8" s="362"/>
    </row>
    <row r="9" spans="2:29" ht="21.9" customHeight="1" x14ac:dyDescent="0.2">
      <c r="B9" s="797" t="s">
        <v>315</v>
      </c>
      <c r="C9" s="798"/>
      <c r="D9" s="798"/>
      <c r="E9" s="798"/>
      <c r="F9" s="799"/>
      <c r="G9" s="303" t="s">
        <v>0</v>
      </c>
      <c r="H9" s="375" t="s">
        <v>813</v>
      </c>
      <c r="I9" s="318"/>
      <c r="J9" s="318"/>
      <c r="K9" s="318"/>
      <c r="L9" s="318"/>
      <c r="M9" s="318"/>
      <c r="N9" s="318"/>
      <c r="O9" s="318"/>
      <c r="P9" s="318"/>
      <c r="Q9" s="318"/>
      <c r="R9" s="318"/>
      <c r="S9" s="318"/>
      <c r="T9" s="318"/>
      <c r="U9" s="318"/>
      <c r="V9" s="318"/>
      <c r="W9" s="318"/>
      <c r="X9" s="318"/>
      <c r="Y9" s="318"/>
      <c r="Z9" s="319"/>
    </row>
    <row r="10" spans="2:29" ht="21.9" customHeight="1" x14ac:dyDescent="0.2">
      <c r="B10" s="800"/>
      <c r="C10" s="801"/>
      <c r="D10" s="801"/>
      <c r="E10" s="801"/>
      <c r="F10" s="802"/>
      <c r="G10" s="306" t="s">
        <v>0</v>
      </c>
      <c r="H10" s="311" t="s">
        <v>1144</v>
      </c>
      <c r="I10" s="322"/>
      <c r="J10" s="322"/>
      <c r="K10" s="322"/>
      <c r="L10" s="322"/>
      <c r="M10" s="322"/>
      <c r="N10" s="322"/>
      <c r="O10" s="322"/>
      <c r="P10" s="322"/>
      <c r="Q10" s="322"/>
      <c r="R10" s="322"/>
      <c r="S10" s="322"/>
      <c r="T10" s="322"/>
      <c r="U10" s="322"/>
      <c r="V10" s="322"/>
      <c r="W10" s="322"/>
      <c r="X10" s="322"/>
      <c r="Y10" s="322"/>
      <c r="Z10" s="323"/>
    </row>
    <row r="11" spans="2:29" ht="13.5" customHeight="1" x14ac:dyDescent="0.2"/>
    <row r="12" spans="2:29" ht="12.9" customHeight="1" x14ac:dyDescent="0.2">
      <c r="B12" s="330"/>
      <c r="C12" s="361"/>
      <c r="D12" s="361"/>
      <c r="E12" s="361"/>
      <c r="F12" s="361"/>
      <c r="G12" s="361"/>
      <c r="H12" s="361"/>
      <c r="I12" s="361"/>
      <c r="J12" s="361"/>
      <c r="K12" s="361"/>
      <c r="L12" s="361"/>
      <c r="M12" s="361"/>
      <c r="N12" s="361"/>
      <c r="O12" s="361"/>
      <c r="P12" s="361"/>
      <c r="Q12" s="361"/>
      <c r="R12" s="361"/>
      <c r="S12" s="361"/>
      <c r="T12" s="361"/>
      <c r="U12" s="361"/>
      <c r="V12" s="361"/>
      <c r="W12" s="361"/>
      <c r="X12" s="361"/>
      <c r="Y12" s="300"/>
      <c r="Z12" s="301" t="s">
        <v>132</v>
      </c>
      <c r="AA12" s="301" t="s">
        <v>133</v>
      </c>
      <c r="AB12" s="301" t="s">
        <v>134</v>
      </c>
      <c r="AC12" s="362"/>
    </row>
    <row r="13" spans="2:29" ht="17.100000000000001" customHeight="1" x14ac:dyDescent="0.2">
      <c r="B13" s="374" t="s">
        <v>763</v>
      </c>
      <c r="C13" s="375"/>
      <c r="D13" s="375"/>
      <c r="E13" s="375"/>
      <c r="F13" s="375"/>
      <c r="G13" s="375"/>
      <c r="H13" s="375"/>
      <c r="I13" s="375"/>
      <c r="J13" s="375"/>
      <c r="K13" s="375"/>
      <c r="L13" s="375"/>
      <c r="M13" s="375"/>
      <c r="N13" s="375"/>
      <c r="O13" s="375"/>
      <c r="P13" s="375"/>
      <c r="Q13" s="375"/>
      <c r="R13" s="375"/>
      <c r="S13" s="375"/>
      <c r="T13" s="375"/>
      <c r="U13" s="375"/>
      <c r="V13" s="375"/>
      <c r="W13" s="375"/>
      <c r="X13" s="375"/>
      <c r="Y13" s="303"/>
      <c r="Z13" s="304"/>
      <c r="AA13" s="304"/>
      <c r="AB13" s="375"/>
      <c r="AC13" s="376"/>
    </row>
    <row r="14" spans="2:29" ht="17.100000000000001" customHeight="1" x14ac:dyDescent="0.2">
      <c r="B14" s="373"/>
      <c r="C14" s="263" t="s">
        <v>650</v>
      </c>
      <c r="D14" s="991" t="s">
        <v>764</v>
      </c>
      <c r="E14" s="991"/>
      <c r="F14" s="991"/>
      <c r="G14" s="991"/>
      <c r="H14" s="991"/>
      <c r="I14" s="991"/>
      <c r="J14" s="991"/>
      <c r="K14" s="991"/>
      <c r="L14" s="991"/>
      <c r="M14" s="991"/>
      <c r="N14" s="991"/>
      <c r="O14" s="991"/>
      <c r="P14" s="991"/>
      <c r="Q14" s="991"/>
      <c r="R14" s="991"/>
      <c r="S14" s="991"/>
      <c r="T14" s="991"/>
      <c r="U14" s="991"/>
      <c r="V14" s="991"/>
      <c r="W14" s="991"/>
      <c r="Y14" s="366"/>
      <c r="Z14" s="325" t="s">
        <v>0</v>
      </c>
      <c r="AA14" s="325" t="s">
        <v>133</v>
      </c>
      <c r="AB14" s="325" t="s">
        <v>0</v>
      </c>
      <c r="AC14" s="372"/>
    </row>
    <row r="15" spans="2:29" ht="33" customHeight="1" x14ac:dyDescent="0.2">
      <c r="B15" s="373"/>
      <c r="C15" s="263"/>
      <c r="D15" s="991"/>
      <c r="E15" s="991"/>
      <c r="F15" s="991"/>
      <c r="G15" s="991"/>
      <c r="H15" s="991"/>
      <c r="I15" s="991"/>
      <c r="J15" s="991"/>
      <c r="K15" s="991"/>
      <c r="L15" s="991"/>
      <c r="M15" s="991"/>
      <c r="N15" s="991"/>
      <c r="O15" s="991"/>
      <c r="P15" s="991"/>
      <c r="Q15" s="991"/>
      <c r="R15" s="991"/>
      <c r="S15" s="991"/>
      <c r="T15" s="991"/>
      <c r="U15" s="991"/>
      <c r="V15" s="991"/>
      <c r="W15" s="991"/>
      <c r="Y15" s="366"/>
      <c r="Z15" s="325"/>
      <c r="AA15" s="325"/>
      <c r="AB15" s="325"/>
      <c r="AC15" s="372"/>
    </row>
    <row r="16" spans="2:29" ht="19.5" customHeight="1" x14ac:dyDescent="0.2">
      <c r="B16" s="373"/>
      <c r="Y16" s="366"/>
      <c r="Z16" s="325"/>
      <c r="AA16" s="325"/>
      <c r="AC16" s="372"/>
    </row>
    <row r="17" spans="2:29" ht="19.5" customHeight="1" x14ac:dyDescent="0.2">
      <c r="B17" s="373"/>
      <c r="C17" s="263"/>
      <c r="D17" s="392" t="s">
        <v>658</v>
      </c>
      <c r="E17" s="393"/>
      <c r="F17" s="393"/>
      <c r="G17" s="393"/>
      <c r="H17" s="393"/>
      <c r="I17" s="393"/>
      <c r="J17" s="393"/>
      <c r="K17" s="393"/>
      <c r="L17" s="393"/>
      <c r="M17" s="393"/>
      <c r="N17" s="393"/>
      <c r="O17" s="361"/>
      <c r="P17" s="361"/>
      <c r="Q17" s="361"/>
      <c r="R17" s="361"/>
      <c r="S17" s="362"/>
      <c r="T17" s="794"/>
      <c r="U17" s="795"/>
      <c r="V17" s="795"/>
      <c r="W17" s="362" t="s">
        <v>653</v>
      </c>
      <c r="X17" s="285"/>
      <c r="Y17" s="366"/>
      <c r="Z17" s="325"/>
      <c r="AA17" s="325"/>
      <c r="AC17" s="372"/>
    </row>
    <row r="18" spans="2:29" ht="19.5" customHeight="1" x14ac:dyDescent="0.2">
      <c r="B18" s="373"/>
      <c r="C18" s="263"/>
      <c r="D18" s="2"/>
      <c r="E18" s="2"/>
      <c r="F18" s="2"/>
      <c r="G18" s="2"/>
      <c r="H18" s="2"/>
      <c r="I18" s="2"/>
      <c r="J18" s="2"/>
      <c r="K18" s="2"/>
      <c r="L18" s="2"/>
      <c r="M18" s="2"/>
      <c r="N18" s="2"/>
      <c r="U18" s="325"/>
      <c r="V18" s="325"/>
      <c r="W18" s="325"/>
      <c r="Y18" s="366"/>
      <c r="Z18" s="325"/>
      <c r="AA18" s="325"/>
      <c r="AC18" s="372"/>
    </row>
    <row r="19" spans="2:29" ht="19.5" customHeight="1" x14ac:dyDescent="0.2">
      <c r="B19" s="373"/>
      <c r="C19" s="263"/>
      <c r="E19" s="173" t="s">
        <v>659</v>
      </c>
      <c r="Y19" s="366"/>
      <c r="Z19" s="325"/>
      <c r="AA19" s="325"/>
      <c r="AC19" s="372"/>
    </row>
    <row r="20" spans="2:29" ht="19.5" customHeight="1" x14ac:dyDescent="0.2">
      <c r="B20" s="373"/>
      <c r="C20" s="263"/>
      <c r="E20" s="819" t="s">
        <v>713</v>
      </c>
      <c r="F20" s="819"/>
      <c r="G20" s="819"/>
      <c r="H20" s="819"/>
      <c r="I20" s="819"/>
      <c r="J20" s="819"/>
      <c r="K20" s="819"/>
      <c r="L20" s="819"/>
      <c r="M20" s="819"/>
      <c r="N20" s="819"/>
      <c r="O20" s="819" t="s">
        <v>660</v>
      </c>
      <c r="P20" s="819"/>
      <c r="Q20" s="819"/>
      <c r="R20" s="819"/>
      <c r="S20" s="819"/>
      <c r="Y20" s="366"/>
      <c r="Z20" s="325"/>
      <c r="AA20" s="325"/>
      <c r="AC20" s="372"/>
    </row>
    <row r="21" spans="2:29" ht="19.5" customHeight="1" x14ac:dyDescent="0.2">
      <c r="B21" s="373"/>
      <c r="C21" s="263"/>
      <c r="E21" s="819" t="s">
        <v>661</v>
      </c>
      <c r="F21" s="819"/>
      <c r="G21" s="819"/>
      <c r="H21" s="819"/>
      <c r="I21" s="819"/>
      <c r="J21" s="819"/>
      <c r="K21" s="819"/>
      <c r="L21" s="819"/>
      <c r="M21" s="819"/>
      <c r="N21" s="819"/>
      <c r="O21" s="819" t="s">
        <v>662</v>
      </c>
      <c r="P21" s="819"/>
      <c r="Q21" s="819"/>
      <c r="R21" s="819"/>
      <c r="S21" s="819"/>
      <c r="Y21" s="366"/>
      <c r="Z21" s="325"/>
      <c r="AA21" s="325"/>
      <c r="AC21" s="372"/>
    </row>
    <row r="22" spans="2:29" ht="19.5" customHeight="1" x14ac:dyDescent="0.2">
      <c r="B22" s="373"/>
      <c r="C22" s="263"/>
      <c r="E22" s="819" t="s">
        <v>663</v>
      </c>
      <c r="F22" s="819"/>
      <c r="G22" s="819"/>
      <c r="H22" s="819"/>
      <c r="I22" s="819"/>
      <c r="J22" s="819"/>
      <c r="K22" s="819"/>
      <c r="L22" s="819"/>
      <c r="M22" s="819"/>
      <c r="N22" s="819"/>
      <c r="O22" s="819" t="s">
        <v>664</v>
      </c>
      <c r="P22" s="819"/>
      <c r="Q22" s="819"/>
      <c r="R22" s="819"/>
      <c r="S22" s="819"/>
      <c r="Y22" s="366"/>
      <c r="Z22" s="325"/>
      <c r="AA22" s="325"/>
      <c r="AC22" s="372"/>
    </row>
    <row r="23" spans="2:29" ht="19.5" customHeight="1" x14ac:dyDescent="0.2">
      <c r="B23" s="373"/>
      <c r="C23" s="263"/>
      <c r="E23" s="819" t="s">
        <v>665</v>
      </c>
      <c r="F23" s="819"/>
      <c r="G23" s="819"/>
      <c r="H23" s="819"/>
      <c r="I23" s="819"/>
      <c r="J23" s="819"/>
      <c r="K23" s="819"/>
      <c r="L23" s="819"/>
      <c r="M23" s="819"/>
      <c r="N23" s="819"/>
      <c r="O23" s="819" t="s">
        <v>514</v>
      </c>
      <c r="P23" s="819"/>
      <c r="Q23" s="819"/>
      <c r="R23" s="819"/>
      <c r="S23" s="819"/>
      <c r="Y23" s="366"/>
      <c r="Z23" s="325"/>
      <c r="AA23" s="325"/>
      <c r="AC23" s="372"/>
    </row>
    <row r="24" spans="2:29" ht="19.5" customHeight="1" x14ac:dyDescent="0.2">
      <c r="B24" s="373"/>
      <c r="C24" s="263"/>
      <c r="E24" s="819" t="s">
        <v>666</v>
      </c>
      <c r="F24" s="819"/>
      <c r="G24" s="819"/>
      <c r="H24" s="819"/>
      <c r="I24" s="819"/>
      <c r="J24" s="819"/>
      <c r="K24" s="819"/>
      <c r="L24" s="819"/>
      <c r="M24" s="819"/>
      <c r="N24" s="819"/>
      <c r="O24" s="819" t="s">
        <v>667</v>
      </c>
      <c r="P24" s="819"/>
      <c r="Q24" s="819"/>
      <c r="R24" s="819"/>
      <c r="S24" s="819"/>
      <c r="Y24" s="366"/>
      <c r="Z24" s="325"/>
      <c r="AA24" s="325"/>
      <c r="AC24" s="372"/>
    </row>
    <row r="25" spans="2:29" ht="19.5" customHeight="1" x14ac:dyDescent="0.2">
      <c r="B25" s="373"/>
      <c r="C25" s="263"/>
      <c r="E25" s="819" t="s">
        <v>668</v>
      </c>
      <c r="F25" s="819"/>
      <c r="G25" s="819"/>
      <c r="H25" s="819"/>
      <c r="I25" s="819"/>
      <c r="J25" s="819"/>
      <c r="K25" s="819"/>
      <c r="L25" s="819"/>
      <c r="M25" s="819"/>
      <c r="N25" s="819"/>
      <c r="O25" s="819" t="s">
        <v>513</v>
      </c>
      <c r="P25" s="819"/>
      <c r="Q25" s="819"/>
      <c r="R25" s="819"/>
      <c r="S25" s="819"/>
      <c r="Y25" s="366"/>
      <c r="Z25" s="325"/>
      <c r="AA25" s="325"/>
      <c r="AC25" s="372"/>
    </row>
    <row r="26" spans="2:29" ht="19.5" customHeight="1" x14ac:dyDescent="0.2">
      <c r="B26" s="373"/>
      <c r="C26" s="263"/>
      <c r="E26" s="819" t="s">
        <v>669</v>
      </c>
      <c r="F26" s="819"/>
      <c r="G26" s="819"/>
      <c r="H26" s="819"/>
      <c r="I26" s="819"/>
      <c r="J26" s="819"/>
      <c r="K26" s="819"/>
      <c r="L26" s="819"/>
      <c r="M26" s="819"/>
      <c r="N26" s="819"/>
      <c r="O26" s="819" t="s">
        <v>670</v>
      </c>
      <c r="P26" s="819"/>
      <c r="Q26" s="819"/>
      <c r="R26" s="819"/>
      <c r="S26" s="819"/>
      <c r="Y26" s="366"/>
      <c r="Z26" s="325"/>
      <c r="AA26" s="325"/>
      <c r="AC26" s="372"/>
    </row>
    <row r="27" spans="2:29" ht="19.5" customHeight="1" x14ac:dyDescent="0.2">
      <c r="B27" s="373"/>
      <c r="C27" s="263"/>
      <c r="E27" s="819" t="s">
        <v>671</v>
      </c>
      <c r="F27" s="819"/>
      <c r="G27" s="819"/>
      <c r="H27" s="819"/>
      <c r="I27" s="819"/>
      <c r="J27" s="819"/>
      <c r="K27" s="819"/>
      <c r="L27" s="819"/>
      <c r="M27" s="819"/>
      <c r="N27" s="819"/>
      <c r="O27" s="819" t="s">
        <v>671</v>
      </c>
      <c r="P27" s="819"/>
      <c r="Q27" s="819"/>
      <c r="R27" s="819"/>
      <c r="S27" s="819"/>
      <c r="Y27" s="366"/>
      <c r="Z27" s="325"/>
      <c r="AA27" s="325"/>
      <c r="AC27" s="372"/>
    </row>
    <row r="28" spans="2:29" ht="19.5" customHeight="1" x14ac:dyDescent="0.2">
      <c r="B28" s="373"/>
      <c r="C28" s="263"/>
      <c r="J28" s="788"/>
      <c r="K28" s="788"/>
      <c r="L28" s="788"/>
      <c r="M28" s="788"/>
      <c r="N28" s="788"/>
      <c r="O28" s="788"/>
      <c r="P28" s="788"/>
      <c r="Q28" s="788"/>
      <c r="R28" s="788"/>
      <c r="S28" s="788"/>
      <c r="T28" s="788"/>
      <c r="U28" s="788"/>
      <c r="V28" s="788"/>
      <c r="Y28" s="366"/>
      <c r="Z28" s="325"/>
      <c r="AA28" s="325"/>
      <c r="AC28" s="372"/>
    </row>
    <row r="29" spans="2:29" ht="19.2" customHeight="1" x14ac:dyDescent="0.2">
      <c r="B29" s="373"/>
      <c r="C29" s="263" t="s">
        <v>655</v>
      </c>
      <c r="D29" s="991" t="s">
        <v>765</v>
      </c>
      <c r="E29" s="991"/>
      <c r="F29" s="991"/>
      <c r="G29" s="991"/>
      <c r="H29" s="991"/>
      <c r="I29" s="991"/>
      <c r="J29" s="991"/>
      <c r="K29" s="991"/>
      <c r="L29" s="991"/>
      <c r="M29" s="991"/>
      <c r="N29" s="991"/>
      <c r="O29" s="991"/>
      <c r="P29" s="991"/>
      <c r="Q29" s="991"/>
      <c r="R29" s="991"/>
      <c r="S29" s="991"/>
      <c r="T29" s="991"/>
      <c r="U29" s="991"/>
      <c r="V29" s="991"/>
      <c r="W29" s="991"/>
      <c r="Y29" s="418"/>
      <c r="Z29" s="325" t="s">
        <v>0</v>
      </c>
      <c r="AA29" s="325" t="s">
        <v>133</v>
      </c>
      <c r="AB29" s="325" t="s">
        <v>0</v>
      </c>
      <c r="AC29" s="372"/>
    </row>
    <row r="30" spans="2:29" ht="19.95" customHeight="1" x14ac:dyDescent="0.2">
      <c r="B30" s="373"/>
      <c r="D30" s="991"/>
      <c r="E30" s="991"/>
      <c r="F30" s="991"/>
      <c r="G30" s="991"/>
      <c r="H30" s="991"/>
      <c r="I30" s="991"/>
      <c r="J30" s="991"/>
      <c r="K30" s="991"/>
      <c r="L30" s="991"/>
      <c r="M30" s="991"/>
      <c r="N30" s="991"/>
      <c r="O30" s="991"/>
      <c r="P30" s="991"/>
      <c r="Q30" s="991"/>
      <c r="R30" s="991"/>
      <c r="S30" s="991"/>
      <c r="T30" s="991"/>
      <c r="U30" s="991"/>
      <c r="V30" s="991"/>
      <c r="W30" s="991"/>
      <c r="Y30" s="366"/>
      <c r="Z30" s="325"/>
      <c r="AA30" s="325"/>
      <c r="AC30" s="372"/>
    </row>
    <row r="31" spans="2:29" ht="13.5" customHeight="1" x14ac:dyDescent="0.2">
      <c r="B31" s="373"/>
      <c r="Y31" s="366"/>
      <c r="Z31" s="325"/>
      <c r="AA31" s="325"/>
      <c r="AC31" s="372"/>
    </row>
    <row r="32" spans="2:29" ht="32.4" customHeight="1" x14ac:dyDescent="0.2">
      <c r="B32" s="373"/>
      <c r="C32" s="263" t="s">
        <v>672</v>
      </c>
      <c r="D32" s="991" t="s">
        <v>766</v>
      </c>
      <c r="E32" s="991"/>
      <c r="F32" s="991"/>
      <c r="G32" s="991"/>
      <c r="H32" s="991"/>
      <c r="I32" s="991"/>
      <c r="J32" s="991"/>
      <c r="K32" s="991"/>
      <c r="L32" s="991"/>
      <c r="M32" s="991"/>
      <c r="N32" s="991"/>
      <c r="O32" s="991"/>
      <c r="P32" s="991"/>
      <c r="Q32" s="991"/>
      <c r="R32" s="991"/>
      <c r="S32" s="991"/>
      <c r="T32" s="991"/>
      <c r="U32" s="991"/>
      <c r="V32" s="991"/>
      <c r="W32" s="991"/>
      <c r="Y32" s="418"/>
      <c r="Z32" s="325" t="s">
        <v>0</v>
      </c>
      <c r="AA32" s="325" t="s">
        <v>133</v>
      </c>
      <c r="AB32" s="325" t="s">
        <v>0</v>
      </c>
      <c r="AC32" s="372"/>
    </row>
    <row r="33" spans="1:32" x14ac:dyDescent="0.2">
      <c r="B33" s="373"/>
      <c r="D33" s="991"/>
      <c r="E33" s="991"/>
      <c r="F33" s="991"/>
      <c r="G33" s="991"/>
      <c r="H33" s="991"/>
      <c r="I33" s="991"/>
      <c r="J33" s="991"/>
      <c r="K33" s="991"/>
      <c r="L33" s="991"/>
      <c r="M33" s="991"/>
      <c r="N33" s="991"/>
      <c r="O33" s="991"/>
      <c r="P33" s="991"/>
      <c r="Q33" s="991"/>
      <c r="R33" s="991"/>
      <c r="S33" s="991"/>
      <c r="T33" s="991"/>
      <c r="U33" s="991"/>
      <c r="V33" s="991"/>
      <c r="W33" s="991"/>
      <c r="Y33" s="366"/>
      <c r="Z33" s="325"/>
      <c r="AA33" s="325"/>
      <c r="AC33" s="372"/>
    </row>
    <row r="34" spans="1:32" x14ac:dyDescent="0.2">
      <c r="B34" s="373"/>
      <c r="Y34" s="366"/>
      <c r="Z34" s="325"/>
      <c r="AA34" s="325"/>
      <c r="AC34" s="372"/>
    </row>
    <row r="35" spans="1:32" x14ac:dyDescent="0.2">
      <c r="B35" s="373"/>
      <c r="C35" s="263" t="s">
        <v>680</v>
      </c>
      <c r="D35" s="991" t="s">
        <v>767</v>
      </c>
      <c r="E35" s="991"/>
      <c r="F35" s="991"/>
      <c r="G35" s="991"/>
      <c r="H35" s="991"/>
      <c r="I35" s="991"/>
      <c r="J35" s="991"/>
      <c r="K35" s="991"/>
      <c r="L35" s="991"/>
      <c r="M35" s="991"/>
      <c r="N35" s="991"/>
      <c r="O35" s="991"/>
      <c r="P35" s="991"/>
      <c r="Q35" s="991"/>
      <c r="R35" s="991"/>
      <c r="S35" s="991"/>
      <c r="T35" s="991"/>
      <c r="U35" s="991"/>
      <c r="V35" s="991"/>
      <c r="W35" s="991"/>
      <c r="Y35" s="418"/>
      <c r="Z35" s="325" t="s">
        <v>0</v>
      </c>
      <c r="AA35" s="325" t="s">
        <v>133</v>
      </c>
      <c r="AB35" s="325" t="s">
        <v>0</v>
      </c>
      <c r="AC35" s="372"/>
    </row>
    <row r="36" spans="1:32" x14ac:dyDescent="0.2">
      <c r="B36" s="373"/>
      <c r="C36" s="263"/>
      <c r="D36" s="991"/>
      <c r="E36" s="991"/>
      <c r="F36" s="991"/>
      <c r="G36" s="991"/>
      <c r="H36" s="991"/>
      <c r="I36" s="991"/>
      <c r="J36" s="991"/>
      <c r="K36" s="991"/>
      <c r="L36" s="991"/>
      <c r="M36" s="991"/>
      <c r="N36" s="991"/>
      <c r="O36" s="991"/>
      <c r="P36" s="991"/>
      <c r="Q36" s="991"/>
      <c r="R36" s="991"/>
      <c r="S36" s="991"/>
      <c r="T36" s="991"/>
      <c r="U36" s="991"/>
      <c r="V36" s="991"/>
      <c r="W36" s="991"/>
      <c r="Y36" s="366"/>
      <c r="Z36" s="325"/>
      <c r="AA36" s="325"/>
      <c r="AC36" s="372"/>
    </row>
    <row r="37" spans="1:32" x14ac:dyDescent="0.2">
      <c r="A37" s="372"/>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06"/>
      <c r="Z37" s="307"/>
      <c r="AA37" s="307"/>
      <c r="AB37" s="311"/>
      <c r="AC37" s="311"/>
      <c r="AD37" s="373"/>
    </row>
    <row r="38" spans="1:32" x14ac:dyDescent="0.2">
      <c r="B38" s="373" t="s">
        <v>768</v>
      </c>
      <c r="C38" s="375"/>
      <c r="Y38" s="366"/>
      <c r="Z38" s="325"/>
      <c r="AA38" s="325"/>
      <c r="AC38" s="372"/>
    </row>
    <row r="39" spans="1:32" x14ac:dyDescent="0.2">
      <c r="B39" s="373"/>
      <c r="C39" s="263" t="s">
        <v>650</v>
      </c>
      <c r="D39" s="991" t="s">
        <v>769</v>
      </c>
      <c r="E39" s="991"/>
      <c r="F39" s="991"/>
      <c r="G39" s="991"/>
      <c r="H39" s="991"/>
      <c r="I39" s="991"/>
      <c r="J39" s="991"/>
      <c r="K39" s="991"/>
      <c r="L39" s="991"/>
      <c r="M39" s="991"/>
      <c r="N39" s="991"/>
      <c r="O39" s="991"/>
      <c r="P39" s="991"/>
      <c r="Q39" s="991"/>
      <c r="R39" s="991"/>
      <c r="S39" s="991"/>
      <c r="T39" s="991"/>
      <c r="U39" s="991"/>
      <c r="V39" s="991"/>
      <c r="W39" s="991"/>
      <c r="Y39" s="418"/>
      <c r="Z39" s="325" t="s">
        <v>0</v>
      </c>
      <c r="AA39" s="325" t="s">
        <v>133</v>
      </c>
      <c r="AB39" s="325" t="s">
        <v>0</v>
      </c>
      <c r="AC39" s="372"/>
    </row>
    <row r="40" spans="1:32" x14ac:dyDescent="0.2">
      <c r="B40" s="373"/>
      <c r="D40" s="991"/>
      <c r="E40" s="991"/>
      <c r="F40" s="991"/>
      <c r="G40" s="991"/>
      <c r="H40" s="991"/>
      <c r="I40" s="991"/>
      <c r="J40" s="991"/>
      <c r="K40" s="991"/>
      <c r="L40" s="991"/>
      <c r="M40" s="991"/>
      <c r="N40" s="991"/>
      <c r="O40" s="991"/>
      <c r="P40" s="991"/>
      <c r="Q40" s="991"/>
      <c r="R40" s="991"/>
      <c r="S40" s="991"/>
      <c r="T40" s="991"/>
      <c r="U40" s="991"/>
      <c r="V40" s="991"/>
      <c r="W40" s="991"/>
      <c r="Y40" s="366"/>
      <c r="Z40" s="325"/>
      <c r="AA40" s="325"/>
      <c r="AC40" s="372"/>
    </row>
    <row r="41" spans="1:32" x14ac:dyDescent="0.2">
      <c r="B41" s="377"/>
      <c r="C41" s="265"/>
      <c r="D41" s="311"/>
      <c r="E41" s="311"/>
      <c r="F41" s="311"/>
      <c r="G41" s="311"/>
      <c r="H41" s="311"/>
      <c r="I41" s="311"/>
      <c r="J41" s="311"/>
      <c r="K41" s="311"/>
      <c r="L41" s="311"/>
      <c r="M41" s="311"/>
      <c r="N41" s="311"/>
      <c r="O41" s="311"/>
      <c r="P41" s="311"/>
      <c r="Q41" s="311"/>
      <c r="R41" s="311"/>
      <c r="S41" s="311"/>
      <c r="T41" s="311"/>
      <c r="U41" s="311"/>
      <c r="V41" s="311"/>
      <c r="W41" s="311"/>
      <c r="X41" s="311"/>
      <c r="Y41" s="306"/>
      <c r="Z41" s="307"/>
      <c r="AA41" s="307"/>
      <c r="AB41" s="311"/>
      <c r="AC41" s="378"/>
    </row>
    <row r="42" spans="1:32" ht="18.75" customHeight="1" x14ac:dyDescent="0.2">
      <c r="B42" s="1079" t="s">
        <v>1233</v>
      </c>
      <c r="C42" s="1079"/>
      <c r="D42" s="1079"/>
      <c r="E42" s="1079"/>
      <c r="F42" s="1079"/>
      <c r="G42" s="1079"/>
      <c r="H42" s="1079"/>
      <c r="I42" s="1079"/>
      <c r="J42" s="1079"/>
      <c r="K42" s="1079"/>
      <c r="L42" s="1079"/>
      <c r="M42" s="1079"/>
      <c r="N42" s="1079"/>
      <c r="O42" s="1079"/>
      <c r="P42" s="1079"/>
      <c r="Q42" s="1079"/>
      <c r="R42" s="1079"/>
      <c r="S42" s="1079"/>
      <c r="T42" s="1079"/>
      <c r="U42" s="1079"/>
      <c r="V42" s="1079"/>
      <c r="W42" s="1079"/>
      <c r="X42" s="1079"/>
      <c r="Y42" s="1079"/>
      <c r="Z42" s="1079"/>
      <c r="AA42" s="1079"/>
      <c r="AB42" s="1079"/>
      <c r="AC42" s="1079"/>
    </row>
    <row r="43" spans="1:32" ht="17.25" customHeight="1" x14ac:dyDescent="0.2">
      <c r="B43" s="991"/>
      <c r="C43" s="991"/>
      <c r="D43" s="991"/>
      <c r="E43" s="991"/>
      <c r="F43" s="991"/>
      <c r="G43" s="991"/>
      <c r="H43" s="991"/>
      <c r="I43" s="991"/>
      <c r="J43" s="991"/>
      <c r="K43" s="991"/>
      <c r="L43" s="991"/>
      <c r="M43" s="991"/>
      <c r="N43" s="991"/>
      <c r="O43" s="991"/>
      <c r="P43" s="991"/>
      <c r="Q43" s="991"/>
      <c r="R43" s="991"/>
      <c r="S43" s="991"/>
      <c r="T43" s="991"/>
      <c r="U43" s="991"/>
      <c r="V43" s="991"/>
      <c r="W43" s="991"/>
      <c r="X43" s="991"/>
      <c r="Y43" s="991"/>
      <c r="Z43" s="991"/>
      <c r="AA43" s="991"/>
      <c r="AB43" s="991"/>
      <c r="AC43" s="991"/>
    </row>
    <row r="44" spans="1:32" x14ac:dyDescent="0.2">
      <c r="B44" s="991" t="s">
        <v>1234</v>
      </c>
      <c r="C44" s="991"/>
      <c r="D44" s="991"/>
      <c r="E44" s="991"/>
      <c r="F44" s="991"/>
      <c r="G44" s="991"/>
      <c r="H44" s="991"/>
      <c r="I44" s="991"/>
      <c r="J44" s="991"/>
      <c r="K44" s="991"/>
      <c r="L44" s="991"/>
      <c r="M44" s="991"/>
      <c r="N44" s="991"/>
      <c r="O44" s="991"/>
      <c r="P44" s="991"/>
      <c r="Q44" s="991"/>
      <c r="R44" s="991"/>
      <c r="S44" s="991"/>
      <c r="T44" s="991"/>
      <c r="U44" s="991"/>
      <c r="V44" s="991"/>
      <c r="W44" s="991"/>
      <c r="X44" s="991"/>
      <c r="Y44" s="991"/>
      <c r="Z44" s="991"/>
      <c r="AA44" s="991"/>
      <c r="AB44" s="991"/>
      <c r="AC44" s="991"/>
    </row>
    <row r="45" spans="1:32" x14ac:dyDescent="0.2">
      <c r="B45" s="991"/>
      <c r="C45" s="991"/>
      <c r="D45" s="991"/>
      <c r="E45" s="991"/>
      <c r="F45" s="991"/>
      <c r="G45" s="991"/>
      <c r="H45" s="991"/>
      <c r="I45" s="991"/>
      <c r="J45" s="991"/>
      <c r="K45" s="991"/>
      <c r="L45" s="991"/>
      <c r="M45" s="991"/>
      <c r="N45" s="991"/>
      <c r="O45" s="991"/>
      <c r="P45" s="991"/>
      <c r="Q45" s="991"/>
      <c r="R45" s="991"/>
      <c r="S45" s="991"/>
      <c r="T45" s="991"/>
      <c r="U45" s="991"/>
      <c r="V45" s="991"/>
      <c r="W45" s="991"/>
      <c r="X45" s="991"/>
      <c r="Y45" s="991"/>
      <c r="Z45" s="991"/>
      <c r="AA45" s="991"/>
      <c r="AB45" s="991"/>
      <c r="AC45" s="991"/>
    </row>
    <row r="46" spans="1:32" ht="18" customHeight="1" x14ac:dyDescent="0.2">
      <c r="B46" s="991"/>
      <c r="C46" s="991"/>
      <c r="D46" s="991"/>
      <c r="E46" s="991"/>
      <c r="F46" s="991"/>
      <c r="G46" s="991"/>
      <c r="H46" s="991"/>
      <c r="I46" s="991"/>
      <c r="J46" s="991"/>
      <c r="K46" s="991"/>
      <c r="L46" s="991"/>
      <c r="M46" s="991"/>
      <c r="N46" s="991"/>
      <c r="O46" s="991"/>
      <c r="P46" s="991"/>
      <c r="Q46" s="991"/>
      <c r="R46" s="991"/>
      <c r="S46" s="991"/>
      <c r="T46" s="991"/>
      <c r="U46" s="991"/>
      <c r="V46" s="991"/>
      <c r="W46" s="991"/>
      <c r="X46" s="991"/>
      <c r="Y46" s="991"/>
      <c r="Z46" s="991"/>
      <c r="AA46" s="991"/>
      <c r="AB46" s="991"/>
      <c r="AC46" s="991"/>
    </row>
    <row r="47" spans="1:32" x14ac:dyDescent="0.2">
      <c r="D47" s="365" t="s">
        <v>1235</v>
      </c>
      <c r="K47" s="405"/>
      <c r="L47" s="991" t="s">
        <v>770</v>
      </c>
      <c r="M47" s="991"/>
      <c r="N47" s="991"/>
      <c r="O47" s="991"/>
      <c r="P47" s="991"/>
      <c r="Q47" s="991"/>
      <c r="R47" s="991"/>
      <c r="S47" s="991"/>
      <c r="T47" s="991"/>
      <c r="U47" s="991"/>
      <c r="V47" s="991"/>
      <c r="W47" s="991"/>
      <c r="X47" s="991"/>
      <c r="Y47" s="991"/>
      <c r="Z47" s="991"/>
      <c r="AA47" s="991"/>
      <c r="AB47" s="991"/>
      <c r="AC47" s="405"/>
    </row>
    <row r="48" spans="1:32" x14ac:dyDescent="0.2">
      <c r="K48" s="405"/>
      <c r="L48" s="991"/>
      <c r="M48" s="991"/>
      <c r="N48" s="991"/>
      <c r="O48" s="991"/>
      <c r="P48" s="991"/>
      <c r="Q48" s="991"/>
      <c r="R48" s="991"/>
      <c r="S48" s="991"/>
      <c r="T48" s="991"/>
      <c r="U48" s="991"/>
      <c r="V48" s="991"/>
      <c r="W48" s="991"/>
      <c r="X48" s="991"/>
      <c r="Y48" s="991"/>
      <c r="Z48" s="991"/>
      <c r="AA48" s="991"/>
      <c r="AB48" s="991"/>
      <c r="AC48" s="405"/>
      <c r="AF48" s="365" t="s">
        <v>138</v>
      </c>
    </row>
    <row r="49" spans="2:29" ht="49.5" customHeight="1" x14ac:dyDescent="0.2">
      <c r="K49" s="405"/>
      <c r="L49" s="991"/>
      <c r="M49" s="991"/>
      <c r="N49" s="991"/>
      <c r="O49" s="991"/>
      <c r="P49" s="991"/>
      <c r="Q49" s="991"/>
      <c r="R49" s="991"/>
      <c r="S49" s="991"/>
      <c r="T49" s="991"/>
      <c r="U49" s="991"/>
      <c r="V49" s="991"/>
      <c r="W49" s="991"/>
      <c r="X49" s="991"/>
      <c r="Y49" s="991"/>
      <c r="Z49" s="991"/>
      <c r="AA49" s="991"/>
      <c r="AB49" s="991"/>
      <c r="AC49" s="405"/>
    </row>
    <row r="50" spans="2:29" x14ac:dyDescent="0.2">
      <c r="B50" s="991" t="s">
        <v>1236</v>
      </c>
      <c r="C50" s="991"/>
      <c r="D50" s="991"/>
      <c r="E50" s="991"/>
      <c r="F50" s="991"/>
      <c r="G50" s="991"/>
      <c r="H50" s="991"/>
      <c r="I50" s="991"/>
      <c r="J50" s="991"/>
      <c r="K50" s="991"/>
      <c r="L50" s="991"/>
      <c r="M50" s="991"/>
      <c r="N50" s="991"/>
      <c r="O50" s="991"/>
      <c r="P50" s="991"/>
      <c r="Q50" s="991"/>
      <c r="R50" s="991"/>
      <c r="S50" s="991"/>
      <c r="T50" s="991"/>
      <c r="U50" s="991"/>
      <c r="V50" s="991"/>
      <c r="W50" s="991"/>
      <c r="X50" s="991"/>
      <c r="Y50" s="991"/>
      <c r="Z50" s="991"/>
      <c r="AA50" s="991"/>
      <c r="AB50" s="991"/>
      <c r="AC50" s="991"/>
    </row>
    <row r="51" spans="2:29" x14ac:dyDescent="0.2">
      <c r="B51" s="991"/>
      <c r="C51" s="991"/>
      <c r="D51" s="991"/>
      <c r="E51" s="991"/>
      <c r="F51" s="991"/>
      <c r="G51" s="991"/>
      <c r="H51" s="991"/>
      <c r="I51" s="991"/>
      <c r="J51" s="991"/>
      <c r="K51" s="991"/>
      <c r="L51" s="991"/>
      <c r="M51" s="991"/>
      <c r="N51" s="991"/>
      <c r="O51" s="991"/>
      <c r="P51" s="991"/>
      <c r="Q51" s="991"/>
      <c r="R51" s="991"/>
      <c r="S51" s="991"/>
      <c r="T51" s="991"/>
      <c r="U51" s="991"/>
      <c r="V51" s="991"/>
      <c r="W51" s="991"/>
      <c r="X51" s="991"/>
      <c r="Y51" s="991"/>
      <c r="Z51" s="991"/>
      <c r="AA51" s="991"/>
      <c r="AB51" s="991"/>
      <c r="AC51" s="991"/>
    </row>
    <row r="52" spans="2:29" ht="30" customHeight="1" x14ac:dyDescent="0.2">
      <c r="B52" s="991"/>
      <c r="C52" s="991"/>
      <c r="D52" s="991"/>
      <c r="E52" s="991"/>
      <c r="F52" s="991"/>
      <c r="G52" s="991"/>
      <c r="H52" s="991"/>
      <c r="I52" s="991"/>
      <c r="J52" s="991"/>
      <c r="K52" s="991"/>
      <c r="L52" s="991"/>
      <c r="M52" s="991"/>
      <c r="N52" s="991"/>
      <c r="O52" s="991"/>
      <c r="P52" s="991"/>
      <c r="Q52" s="991"/>
      <c r="R52" s="991"/>
      <c r="S52" s="991"/>
      <c r="T52" s="991"/>
      <c r="U52" s="991"/>
      <c r="V52" s="991"/>
      <c r="W52" s="991"/>
      <c r="X52" s="991"/>
      <c r="Y52" s="991"/>
      <c r="Z52" s="991"/>
      <c r="AA52" s="991"/>
      <c r="AB52" s="991"/>
      <c r="AC52" s="991"/>
    </row>
    <row r="120" spans="3:7" x14ac:dyDescent="0.2">
      <c r="C120" s="311"/>
      <c r="D120" s="311"/>
      <c r="E120" s="311"/>
      <c r="F120" s="311"/>
      <c r="G120" s="311"/>
    </row>
    <row r="121" spans="3:7" x14ac:dyDescent="0.2">
      <c r="C121" s="375"/>
    </row>
  </sheetData>
  <mergeCells count="34">
    <mergeCell ref="B42:AC43"/>
    <mergeCell ref="B44:AC46"/>
    <mergeCell ref="L47:AB49"/>
    <mergeCell ref="B50:AC52"/>
    <mergeCell ref="J28:S28"/>
    <mergeCell ref="T28:V28"/>
    <mergeCell ref="D29:W30"/>
    <mergeCell ref="D32:W33"/>
    <mergeCell ref="D35:W36"/>
    <mergeCell ref="D39:W40"/>
    <mergeCell ref="E25:N25"/>
    <mergeCell ref="O25:S25"/>
    <mergeCell ref="E26:N26"/>
    <mergeCell ref="O26:S26"/>
    <mergeCell ref="E27:N27"/>
    <mergeCell ref="O27:S27"/>
    <mergeCell ref="E22:N22"/>
    <mergeCell ref="O22:S22"/>
    <mergeCell ref="E23:N23"/>
    <mergeCell ref="O23:S23"/>
    <mergeCell ref="E24:N24"/>
    <mergeCell ref="O24:S24"/>
    <mergeCell ref="D14:W15"/>
    <mergeCell ref="T17:V17"/>
    <mergeCell ref="E20:N20"/>
    <mergeCell ref="O20:S20"/>
    <mergeCell ref="E21:N21"/>
    <mergeCell ref="O21:S21"/>
    <mergeCell ref="B9:F10"/>
    <mergeCell ref="B4:Z4"/>
    <mergeCell ref="B5:Z5"/>
    <mergeCell ref="B7:F7"/>
    <mergeCell ref="G7:Z7"/>
    <mergeCell ref="B8:F8"/>
  </mergeCells>
  <phoneticPr fontId="3"/>
  <dataValidations count="1">
    <dataValidation type="list" allowBlank="1" showInputMessage="1" showErrorMessage="1" sqref="Z14:Z15 AB14:AB15 Z29 AB29 Z39 AB39 G8:G10 L8 Q8 Z32 AB32 Z35 AB35" xr:uid="{00000000-0002-0000-4900-000000000000}">
      <formula1>"□,■"</formula1>
    </dataValidation>
  </dataValidations>
  <pageMargins left="0.7" right="0.7" top="0.75" bottom="0.75" header="0.3" footer="0.3"/>
  <pageSetup paperSize="9" scale="65" orientation="portrait" r:id="rId1"/>
  <rowBreaks count="1" manualBreakCount="1">
    <brk id="53"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2:AF123"/>
  <sheetViews>
    <sheetView view="pageBreakPreview" zoomScaleNormal="100" zoomScaleSheetLayoutView="100" workbookViewId="0">
      <selection activeCell="F61" sqref="F61"/>
    </sheetView>
  </sheetViews>
  <sheetFormatPr defaultColWidth="4" defaultRowHeight="13.2" x14ac:dyDescent="0.2"/>
  <cols>
    <col min="1" max="1" width="1.44140625" style="365" customWidth="1"/>
    <col min="2" max="2" width="2.33203125" style="365" customWidth="1"/>
    <col min="3" max="3" width="2.77734375" style="365" customWidth="1"/>
    <col min="4" max="7" width="4" style="365"/>
    <col min="8" max="8" width="2.88671875" style="365" customWidth="1"/>
    <col min="9" max="16" width="4" style="365"/>
    <col min="17" max="17" width="5.33203125" style="365" customWidth="1"/>
    <col min="18" max="18" width="5" style="365" customWidth="1"/>
    <col min="19" max="19" width="4.6640625" style="365" customWidth="1"/>
    <col min="20" max="24" width="4" style="365"/>
    <col min="25" max="25" width="2.33203125" style="365" customWidth="1"/>
    <col min="26" max="26" width="4" style="365"/>
    <col min="27" max="27" width="2.21875" style="365" customWidth="1"/>
    <col min="28" max="28" width="4" style="365"/>
    <col min="29" max="29" width="2.33203125" style="365" customWidth="1"/>
    <col min="30" max="30" width="1.44140625" style="365" customWidth="1"/>
    <col min="31" max="16384" width="4" style="365"/>
  </cols>
  <sheetData>
    <row r="2" spans="2:32" x14ac:dyDescent="0.2">
      <c r="B2" s="365" t="s">
        <v>811</v>
      </c>
      <c r="C2"/>
      <c r="D2"/>
      <c r="E2"/>
      <c r="F2"/>
      <c r="G2"/>
      <c r="H2"/>
      <c r="I2"/>
      <c r="J2"/>
      <c r="K2"/>
      <c r="L2"/>
      <c r="M2"/>
      <c r="N2"/>
      <c r="O2"/>
      <c r="P2"/>
      <c r="Q2"/>
      <c r="R2"/>
      <c r="S2"/>
      <c r="T2"/>
      <c r="U2"/>
      <c r="V2"/>
      <c r="W2"/>
      <c r="X2"/>
      <c r="Y2"/>
      <c r="Z2"/>
      <c r="AA2"/>
      <c r="AB2"/>
      <c r="AC2"/>
    </row>
    <row r="4" spans="2:32" x14ac:dyDescent="0.2">
      <c r="B4" s="788" t="s">
        <v>812</v>
      </c>
      <c r="C4" s="788"/>
      <c r="D4" s="788"/>
      <c r="E4" s="788"/>
      <c r="F4" s="788"/>
      <c r="G4" s="788"/>
      <c r="H4" s="788"/>
      <c r="I4" s="788"/>
      <c r="J4" s="788"/>
      <c r="K4" s="788"/>
      <c r="L4" s="788"/>
      <c r="M4" s="788"/>
      <c r="N4" s="788"/>
      <c r="O4" s="788"/>
      <c r="P4" s="788"/>
      <c r="Q4" s="788"/>
      <c r="R4" s="788"/>
      <c r="S4" s="788"/>
      <c r="T4" s="788"/>
      <c r="U4" s="788"/>
      <c r="V4" s="788"/>
      <c r="W4" s="788"/>
      <c r="X4" s="788"/>
      <c r="Y4" s="788"/>
      <c r="Z4" s="788"/>
      <c r="AA4" s="788"/>
      <c r="AB4" s="788"/>
      <c r="AC4" s="788"/>
    </row>
    <row r="6" spans="2:32"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1"/>
      <c r="Z6" s="791"/>
      <c r="AA6" s="791"/>
      <c r="AB6" s="791"/>
      <c r="AC6" s="792"/>
    </row>
    <row r="7" spans="2:32" ht="23.25" customHeight="1" x14ac:dyDescent="0.2">
      <c r="B7" s="1080" t="s">
        <v>154</v>
      </c>
      <c r="C7" s="1080"/>
      <c r="D7" s="1080"/>
      <c r="E7" s="1080"/>
      <c r="F7" s="1080"/>
      <c r="G7" s="301" t="s">
        <v>0</v>
      </c>
      <c r="H7" s="401" t="s">
        <v>125</v>
      </c>
      <c r="I7" s="401"/>
      <c r="J7" s="401"/>
      <c r="K7" s="401"/>
      <c r="L7" s="301" t="s">
        <v>0</v>
      </c>
      <c r="M7" s="401" t="s">
        <v>126</v>
      </c>
      <c r="N7" s="401"/>
      <c r="O7" s="401"/>
      <c r="P7" s="401"/>
      <c r="Q7" s="301" t="s">
        <v>0</v>
      </c>
      <c r="R7" s="401" t="s">
        <v>127</v>
      </c>
      <c r="S7" s="401"/>
      <c r="T7" s="401"/>
      <c r="U7" s="401"/>
      <c r="V7" s="401"/>
      <c r="W7" s="401"/>
      <c r="X7" s="401"/>
      <c r="Y7" s="401"/>
      <c r="Z7" s="401"/>
      <c r="AA7" s="375"/>
      <c r="AB7" s="375"/>
      <c r="AC7" s="376"/>
    </row>
    <row r="8" spans="2:32" ht="20.100000000000001" customHeight="1" x14ac:dyDescent="0.2">
      <c r="B8" s="794" t="s">
        <v>155</v>
      </c>
      <c r="C8" s="795"/>
      <c r="D8" s="795"/>
      <c r="E8" s="795"/>
      <c r="F8" s="796"/>
      <c r="G8" s="301" t="s">
        <v>0</v>
      </c>
      <c r="H8" s="791" t="s">
        <v>813</v>
      </c>
      <c r="I8" s="791"/>
      <c r="J8" s="791"/>
      <c r="K8" s="791"/>
      <c r="L8" s="791"/>
      <c r="M8" s="791"/>
      <c r="N8" s="791"/>
      <c r="O8" s="791"/>
      <c r="P8" s="791"/>
      <c r="Q8" s="361"/>
      <c r="R8" s="301" t="s">
        <v>0</v>
      </c>
      <c r="S8" s="791" t="s">
        <v>814</v>
      </c>
      <c r="T8" s="791"/>
      <c r="U8" s="791"/>
      <c r="V8" s="791"/>
      <c r="W8" s="791"/>
      <c r="X8" s="791"/>
      <c r="Y8" s="791"/>
      <c r="Z8" s="791"/>
      <c r="AA8" s="791"/>
      <c r="AB8" s="791"/>
      <c r="AC8" s="792"/>
    </row>
    <row r="10" spans="2:32" x14ac:dyDescent="0.2">
      <c r="B10" s="374"/>
      <c r="C10" s="375"/>
      <c r="D10" s="375"/>
      <c r="E10" s="375"/>
      <c r="F10" s="375"/>
      <c r="G10" s="375"/>
      <c r="H10" s="375"/>
      <c r="I10" s="375"/>
      <c r="J10" s="375"/>
      <c r="K10" s="375"/>
      <c r="L10" s="375"/>
      <c r="M10" s="375"/>
      <c r="N10" s="375"/>
      <c r="O10" s="375"/>
      <c r="P10" s="375"/>
      <c r="Q10" s="375"/>
      <c r="R10" s="375"/>
      <c r="S10" s="375"/>
      <c r="T10" s="375"/>
      <c r="U10" s="375"/>
      <c r="V10" s="375"/>
      <c r="W10" s="375"/>
      <c r="X10" s="376"/>
      <c r="Y10" s="375"/>
      <c r="Z10" s="375"/>
      <c r="AA10" s="375"/>
      <c r="AB10" s="375"/>
      <c r="AC10" s="376"/>
      <c r="AD10"/>
      <c r="AE10"/>
      <c r="AF10"/>
    </row>
    <row r="11" spans="2:32" x14ac:dyDescent="0.2">
      <c r="B11" s="373" t="s">
        <v>815</v>
      </c>
      <c r="X11" s="372"/>
      <c r="Z11" s="129" t="s">
        <v>132</v>
      </c>
      <c r="AA11" s="129" t="s">
        <v>133</v>
      </c>
      <c r="AB11" s="129" t="s">
        <v>134</v>
      </c>
      <c r="AC11" s="372"/>
      <c r="AD11"/>
      <c r="AE11"/>
      <c r="AF11"/>
    </row>
    <row r="12" spans="2:32" x14ac:dyDescent="0.2">
      <c r="B12" s="373"/>
      <c r="X12" s="372"/>
      <c r="AC12" s="372"/>
      <c r="AD12"/>
      <c r="AE12"/>
      <c r="AF12"/>
    </row>
    <row r="13" spans="2:32" ht="53.25" customHeight="1" x14ac:dyDescent="0.2">
      <c r="B13" s="373"/>
      <c r="C13" s="300">
        <v>1</v>
      </c>
      <c r="D13" s="902" t="s">
        <v>816</v>
      </c>
      <c r="E13" s="902"/>
      <c r="F13" s="996"/>
      <c r="G13" s="919" t="s">
        <v>817</v>
      </c>
      <c r="H13" s="919"/>
      <c r="I13" s="919"/>
      <c r="J13" s="919"/>
      <c r="K13" s="919"/>
      <c r="L13" s="919"/>
      <c r="M13" s="919"/>
      <c r="N13" s="919"/>
      <c r="O13" s="919"/>
      <c r="P13" s="919"/>
      <c r="Q13" s="919"/>
      <c r="R13" s="919"/>
      <c r="S13" s="919"/>
      <c r="T13" s="919"/>
      <c r="U13" s="919"/>
      <c r="V13" s="919"/>
      <c r="W13" s="920"/>
      <c r="X13" s="372"/>
      <c r="Z13" s="325" t="s">
        <v>0</v>
      </c>
      <c r="AA13" s="325" t="s">
        <v>133</v>
      </c>
      <c r="AB13" s="325" t="s">
        <v>0</v>
      </c>
      <c r="AC13" s="88"/>
    </row>
    <row r="14" spans="2:32" x14ac:dyDescent="0.2">
      <c r="B14" s="373"/>
      <c r="X14" s="372"/>
      <c r="Z14" s="325"/>
      <c r="AA14" s="325"/>
      <c r="AB14" s="325"/>
      <c r="AC14" s="367"/>
    </row>
    <row r="15" spans="2:32" ht="47.25" customHeight="1" x14ac:dyDescent="0.2">
      <c r="B15" s="373"/>
      <c r="C15" s="300">
        <v>2</v>
      </c>
      <c r="D15" s="902" t="s">
        <v>818</v>
      </c>
      <c r="E15" s="902"/>
      <c r="F15" s="996"/>
      <c r="G15" s="918" t="s">
        <v>819</v>
      </c>
      <c r="H15" s="919"/>
      <c r="I15" s="919"/>
      <c r="J15" s="919"/>
      <c r="K15" s="919"/>
      <c r="L15" s="919"/>
      <c r="M15" s="919"/>
      <c r="N15" s="919"/>
      <c r="O15" s="919"/>
      <c r="P15" s="919"/>
      <c r="Q15" s="919"/>
      <c r="R15" s="919"/>
      <c r="S15" s="919"/>
      <c r="T15" s="919"/>
      <c r="U15" s="919"/>
      <c r="V15" s="919"/>
      <c r="W15" s="920"/>
      <c r="X15" s="372"/>
      <c r="Z15" s="325" t="s">
        <v>0</v>
      </c>
      <c r="AA15" s="325" t="s">
        <v>133</v>
      </c>
      <c r="AB15" s="325" t="s">
        <v>0</v>
      </c>
      <c r="AC15" s="88"/>
    </row>
    <row r="16" spans="2:32" x14ac:dyDescent="0.2">
      <c r="B16" s="373"/>
      <c r="X16" s="372"/>
      <c r="Z16" s="325"/>
      <c r="AA16" s="325"/>
      <c r="AB16" s="325"/>
      <c r="AC16" s="367"/>
    </row>
    <row r="17" spans="2:32" ht="28.2" customHeight="1" x14ac:dyDescent="0.2">
      <c r="B17" s="373"/>
      <c r="C17" s="827">
        <v>3</v>
      </c>
      <c r="D17" s="828" t="s">
        <v>820</v>
      </c>
      <c r="E17" s="828"/>
      <c r="F17" s="829"/>
      <c r="G17" s="1081" t="s">
        <v>821</v>
      </c>
      <c r="H17" s="1082"/>
      <c r="I17" s="1082"/>
      <c r="J17" s="1082"/>
      <c r="K17" s="1082"/>
      <c r="L17" s="1082"/>
      <c r="M17" s="1082"/>
      <c r="N17" s="1082"/>
      <c r="O17" s="1082"/>
      <c r="P17" s="1082"/>
      <c r="Q17" s="1082"/>
      <c r="R17" s="1082"/>
      <c r="S17" s="1082"/>
      <c r="T17" s="1082"/>
      <c r="U17" s="1082"/>
      <c r="V17" s="1082"/>
      <c r="W17" s="1083"/>
      <c r="X17" s="372"/>
      <c r="Z17" s="415"/>
      <c r="AA17" s="325"/>
      <c r="AB17" s="415"/>
      <c r="AC17" s="88"/>
    </row>
    <row r="18" spans="2:32" ht="17.25" customHeight="1" x14ac:dyDescent="0.2">
      <c r="B18" s="373"/>
      <c r="C18" s="830"/>
      <c r="D18" s="825"/>
      <c r="E18" s="825"/>
      <c r="F18" s="831"/>
      <c r="G18" s="91" t="s">
        <v>822</v>
      </c>
      <c r="H18" s="2"/>
      <c r="I18" s="2"/>
      <c r="J18" s="2"/>
      <c r="K18" s="2"/>
      <c r="L18" s="2"/>
      <c r="M18" s="2"/>
      <c r="N18" s="2"/>
      <c r="O18" s="2"/>
      <c r="P18" s="2"/>
      <c r="Q18" s="2"/>
      <c r="R18" s="2"/>
      <c r="S18" s="2"/>
      <c r="T18" s="2"/>
      <c r="U18" s="2"/>
      <c r="V18" s="2"/>
      <c r="W18" s="88"/>
      <c r="X18" s="372"/>
      <c r="Z18" s="325" t="s">
        <v>0</v>
      </c>
      <c r="AA18" s="325" t="s">
        <v>133</v>
      </c>
      <c r="AB18" s="325" t="s">
        <v>0</v>
      </c>
      <c r="AC18" s="88"/>
    </row>
    <row r="19" spans="2:32" ht="17.25" customHeight="1" x14ac:dyDescent="0.2">
      <c r="B19" s="373"/>
      <c r="C19" s="830"/>
      <c r="D19" s="825"/>
      <c r="E19" s="825"/>
      <c r="F19" s="831"/>
      <c r="G19" s="373"/>
      <c r="W19" s="372"/>
      <c r="X19" s="372"/>
      <c r="Z19" s="415"/>
      <c r="AA19" s="325"/>
      <c r="AB19" s="415"/>
      <c r="AC19" s="88"/>
    </row>
    <row r="20" spans="2:32" ht="17.25" customHeight="1" x14ac:dyDescent="0.2">
      <c r="B20" s="373"/>
      <c r="C20" s="830"/>
      <c r="D20" s="825"/>
      <c r="E20" s="825"/>
      <c r="F20" s="831"/>
      <c r="G20" s="1084" t="s">
        <v>823</v>
      </c>
      <c r="H20" s="1085"/>
      <c r="I20" s="1085"/>
      <c r="J20" s="1085"/>
      <c r="K20" s="1085"/>
      <c r="L20" s="1085"/>
      <c r="M20" s="1085"/>
      <c r="N20" s="1085"/>
      <c r="O20" s="1085"/>
      <c r="P20" s="1085"/>
      <c r="Q20" s="1085"/>
      <c r="R20" s="1085"/>
      <c r="S20" s="1085"/>
      <c r="T20" s="1085"/>
      <c r="U20" s="1085"/>
      <c r="V20" s="1085"/>
      <c r="W20" s="1086"/>
      <c r="X20" s="372"/>
      <c r="Z20" s="415"/>
      <c r="AA20" s="325"/>
      <c r="AB20" s="415"/>
      <c r="AC20" s="88"/>
    </row>
    <row r="21" spans="2:32" ht="17.25" customHeight="1" x14ac:dyDescent="0.2">
      <c r="B21" s="373"/>
      <c r="C21" s="830"/>
      <c r="D21" s="825"/>
      <c r="E21" s="825"/>
      <c r="F21" s="831"/>
      <c r="G21" s="91" t="s">
        <v>824</v>
      </c>
      <c r="H21" s="2"/>
      <c r="I21" s="2"/>
      <c r="J21" s="2"/>
      <c r="K21" s="2"/>
      <c r="L21" s="2"/>
      <c r="M21" s="2"/>
      <c r="N21" s="2"/>
      <c r="O21" s="2"/>
      <c r="P21" s="2"/>
      <c r="Q21" s="2"/>
      <c r="R21" s="2"/>
      <c r="S21" s="2"/>
      <c r="T21" s="2"/>
      <c r="U21" s="2"/>
      <c r="V21" s="2"/>
      <c r="W21" s="88"/>
      <c r="X21" s="372"/>
      <c r="Z21" s="325" t="s">
        <v>0</v>
      </c>
      <c r="AA21" s="325" t="s">
        <v>133</v>
      </c>
      <c r="AB21" s="325" t="s">
        <v>0</v>
      </c>
      <c r="AC21" s="88"/>
    </row>
    <row r="22" spans="2:32" ht="17.25" customHeight="1" x14ac:dyDescent="0.2">
      <c r="B22" s="373"/>
      <c r="C22" s="830"/>
      <c r="D22" s="825"/>
      <c r="E22" s="825"/>
      <c r="F22" s="831"/>
      <c r="G22" s="373"/>
      <c r="H22" s="330" t="s">
        <v>218</v>
      </c>
      <c r="I22" s="791" t="s">
        <v>825</v>
      </c>
      <c r="J22" s="791"/>
      <c r="K22" s="791"/>
      <c r="L22" s="791"/>
      <c r="M22" s="791"/>
      <c r="N22" s="791"/>
      <c r="O22" s="791"/>
      <c r="P22" s="791"/>
      <c r="Q22" s="791"/>
      <c r="R22" s="791"/>
      <c r="S22" s="791"/>
      <c r="T22" s="794"/>
      <c r="U22" s="796"/>
      <c r="V22" s="362" t="s">
        <v>219</v>
      </c>
      <c r="X22" s="285"/>
      <c r="Z22" s="415"/>
      <c r="AA22" s="325"/>
      <c r="AB22" s="415"/>
      <c r="AC22" s="88"/>
    </row>
    <row r="23" spans="2:32" ht="31.5" customHeight="1" x14ac:dyDescent="0.2">
      <c r="B23" s="373"/>
      <c r="C23" s="830"/>
      <c r="D23" s="825"/>
      <c r="E23" s="825"/>
      <c r="F23" s="831"/>
      <c r="G23" s="285"/>
      <c r="H23" s="330" t="s">
        <v>220</v>
      </c>
      <c r="I23" s="919" t="s">
        <v>826</v>
      </c>
      <c r="J23" s="919"/>
      <c r="K23" s="919"/>
      <c r="L23" s="919"/>
      <c r="M23" s="919"/>
      <c r="N23" s="919"/>
      <c r="O23" s="919"/>
      <c r="P23" s="919"/>
      <c r="Q23" s="919"/>
      <c r="R23" s="919"/>
      <c r="S23" s="920"/>
      <c r="T23" s="794"/>
      <c r="U23" s="796"/>
      <c r="V23" s="362" t="s">
        <v>219</v>
      </c>
      <c r="X23" s="285"/>
      <c r="Z23" s="415"/>
      <c r="AA23" s="325"/>
      <c r="AB23" s="415"/>
      <c r="AC23" s="88"/>
    </row>
    <row r="24" spans="2:32" ht="17.25" customHeight="1" x14ac:dyDescent="0.2">
      <c r="B24" s="373"/>
      <c r="C24" s="830"/>
      <c r="D24" s="825"/>
      <c r="E24" s="825"/>
      <c r="F24" s="831"/>
      <c r="G24" s="373"/>
      <c r="W24" s="372"/>
      <c r="X24" s="372"/>
      <c r="Z24" s="2"/>
      <c r="AA24" s="2"/>
      <c r="AB24" s="2"/>
      <c r="AC24" s="88"/>
    </row>
    <row r="25" spans="2:32" ht="17.25" customHeight="1" x14ac:dyDescent="0.2">
      <c r="B25" s="373"/>
      <c r="C25" s="830"/>
      <c r="D25" s="825"/>
      <c r="E25" s="825"/>
      <c r="F25" s="831"/>
      <c r="G25" s="91" t="s">
        <v>827</v>
      </c>
      <c r="H25" s="2"/>
      <c r="I25" s="2"/>
      <c r="J25" s="2"/>
      <c r="K25" s="2"/>
      <c r="L25" s="2"/>
      <c r="M25" s="2"/>
      <c r="N25" s="2"/>
      <c r="O25" s="2"/>
      <c r="P25" s="2"/>
      <c r="Q25" s="2"/>
      <c r="R25" s="2"/>
      <c r="S25" s="2"/>
      <c r="T25" s="2"/>
      <c r="U25" s="2"/>
      <c r="V25" s="2"/>
      <c r="W25" s="88"/>
      <c r="X25" s="88"/>
      <c r="Z25" s="325" t="s">
        <v>0</v>
      </c>
      <c r="AA25" s="325" t="s">
        <v>133</v>
      </c>
      <c r="AB25" s="325" t="s">
        <v>0</v>
      </c>
      <c r="AC25" s="88"/>
    </row>
    <row r="26" spans="2:32" ht="17.25" customHeight="1" x14ac:dyDescent="0.2">
      <c r="B26" s="373"/>
      <c r="C26" s="832"/>
      <c r="D26" s="833"/>
      <c r="E26" s="833"/>
      <c r="F26" s="834"/>
      <c r="G26" s="85"/>
      <c r="H26" s="379"/>
      <c r="I26" s="379"/>
      <c r="J26" s="311"/>
      <c r="K26" s="311"/>
      <c r="L26" s="311"/>
      <c r="M26" s="311"/>
      <c r="N26" s="311"/>
      <c r="O26" s="311"/>
      <c r="P26" s="311"/>
      <c r="Q26" s="311"/>
      <c r="R26" s="311"/>
      <c r="S26" s="311"/>
      <c r="T26" s="311"/>
      <c r="U26" s="311"/>
      <c r="V26" s="311"/>
      <c r="W26" s="378"/>
      <c r="X26" s="372"/>
      <c r="Z26" s="415"/>
      <c r="AA26" s="325"/>
      <c r="AB26" s="415"/>
      <c r="AC26" s="88"/>
    </row>
    <row r="27" spans="2:32" ht="17.25" customHeight="1" x14ac:dyDescent="0.2">
      <c r="B27" s="373"/>
      <c r="D27" s="312"/>
      <c r="E27" s="312"/>
      <c r="F27" s="312"/>
      <c r="X27" s="372"/>
      <c r="Z27" s="415"/>
      <c r="AA27" s="325"/>
      <c r="AB27" s="415"/>
      <c r="AC27" s="88"/>
    </row>
    <row r="28" spans="2:32" x14ac:dyDescent="0.2">
      <c r="B28" s="377"/>
      <c r="C28" s="311"/>
      <c r="D28" s="311"/>
      <c r="E28" s="311"/>
      <c r="F28" s="311"/>
      <c r="G28" s="311"/>
      <c r="H28" s="311"/>
      <c r="I28" s="311"/>
      <c r="J28" s="311"/>
      <c r="K28" s="311"/>
      <c r="L28" s="311"/>
      <c r="M28" s="311"/>
      <c r="N28" s="311"/>
      <c r="O28" s="311"/>
      <c r="P28" s="311"/>
      <c r="Q28" s="311"/>
      <c r="R28" s="311"/>
      <c r="S28" s="311"/>
      <c r="T28" s="311"/>
      <c r="U28" s="311"/>
      <c r="V28" s="311"/>
      <c r="W28" s="311"/>
      <c r="X28" s="378"/>
      <c r="Y28" s="311"/>
      <c r="Z28" s="311"/>
      <c r="AA28" s="311"/>
      <c r="AB28" s="311"/>
      <c r="AC28" s="378"/>
    </row>
    <row r="30" spans="2:32" ht="7.5" customHeight="1" x14ac:dyDescent="0.2">
      <c r="Z30" s="2"/>
      <c r="AA30" s="2"/>
      <c r="AB30" s="2"/>
      <c r="AC30" s="2"/>
    </row>
    <row r="31" spans="2:32" x14ac:dyDescent="0.2">
      <c r="B31" s="365" t="s">
        <v>339</v>
      </c>
    </row>
    <row r="32" spans="2:32" x14ac:dyDescent="0.2">
      <c r="B32" s="365" t="s">
        <v>340</v>
      </c>
      <c r="K32"/>
      <c r="L32"/>
      <c r="M32"/>
      <c r="N32"/>
      <c r="O32"/>
      <c r="P32"/>
      <c r="Q32"/>
      <c r="R32"/>
      <c r="S32"/>
      <c r="T32"/>
      <c r="U32"/>
      <c r="V32"/>
      <c r="W32"/>
      <c r="X32"/>
      <c r="Y32"/>
      <c r="Z32"/>
      <c r="AA32"/>
      <c r="AB32"/>
      <c r="AC32"/>
      <c r="AD32"/>
      <c r="AE32"/>
      <c r="AF32"/>
    </row>
    <row r="122" spans="3:7" x14ac:dyDescent="0.2">
      <c r="C122" s="311"/>
      <c r="D122" s="311"/>
      <c r="E122" s="311"/>
      <c r="F122" s="311"/>
      <c r="G122" s="311"/>
    </row>
    <row r="123" spans="3:7" x14ac:dyDescent="0.2">
      <c r="C123" s="375"/>
    </row>
  </sheetData>
  <mergeCells count="19">
    <mergeCell ref="D13:F13"/>
    <mergeCell ref="G13:W13"/>
    <mergeCell ref="D15:F15"/>
    <mergeCell ref="G15:W15"/>
    <mergeCell ref="C17:C26"/>
    <mergeCell ref="D17:F26"/>
    <mergeCell ref="G17:W17"/>
    <mergeCell ref="G20:W20"/>
    <mergeCell ref="I22:S22"/>
    <mergeCell ref="T22:U22"/>
    <mergeCell ref="I23:S23"/>
    <mergeCell ref="T23:U23"/>
    <mergeCell ref="B4:AC4"/>
    <mergeCell ref="B6:F6"/>
    <mergeCell ref="G6:AC6"/>
    <mergeCell ref="B7:F7"/>
    <mergeCell ref="B8:F8"/>
    <mergeCell ref="H8:P8"/>
    <mergeCell ref="S8:AC8"/>
  </mergeCells>
  <phoneticPr fontId="3"/>
  <dataValidations count="1">
    <dataValidation type="list" allowBlank="1" showInputMessage="1" showErrorMessage="1" sqref="Z13 AB13 Z15 AB15 Z18 AB18 Z21 AB21 Z25 AB25 L7 G7:G8 Q7 R8" xr:uid="{00000000-0002-0000-4A00-000000000000}">
      <formula1>"□,■"</formula1>
    </dataValidation>
  </dataValidations>
  <pageMargins left="0.7" right="0.7" top="0.75" bottom="0.75" header="0.3" footer="0.3"/>
  <pageSetup paperSize="9" scale="83"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2:AK123"/>
  <sheetViews>
    <sheetView view="pageBreakPreview" zoomScaleNormal="100" zoomScaleSheetLayoutView="100" workbookViewId="0">
      <selection activeCell="AE9" sqref="AE9"/>
    </sheetView>
  </sheetViews>
  <sheetFormatPr defaultColWidth="4" defaultRowHeight="13.2" x14ac:dyDescent="0.2"/>
  <cols>
    <col min="1" max="1" width="1.44140625" style="365" customWidth="1"/>
    <col min="2" max="2" width="2.33203125" style="365" customWidth="1"/>
    <col min="3" max="3" width="1.109375" style="365" customWidth="1"/>
    <col min="4" max="18" width="4" style="365"/>
    <col min="19" max="19" width="8.109375" style="365" customWidth="1"/>
    <col min="20"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5" x14ac:dyDescent="0.2">
      <c r="B2" s="365" t="s">
        <v>828</v>
      </c>
      <c r="C2"/>
      <c r="D2"/>
      <c r="E2"/>
      <c r="F2"/>
      <c r="G2"/>
      <c r="H2"/>
      <c r="I2"/>
      <c r="J2"/>
      <c r="K2"/>
      <c r="L2"/>
      <c r="M2"/>
      <c r="N2"/>
      <c r="O2"/>
      <c r="P2"/>
      <c r="Q2"/>
      <c r="R2"/>
      <c r="S2"/>
      <c r="T2"/>
      <c r="U2"/>
      <c r="V2"/>
      <c r="W2"/>
      <c r="X2"/>
      <c r="Y2"/>
    </row>
    <row r="4" spans="2:25" x14ac:dyDescent="0.2">
      <c r="B4" s="788" t="s">
        <v>829</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5" ht="23.25"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5" ht="20.100000000000001" customHeight="1" x14ac:dyDescent="0.2">
      <c r="B8" s="797" t="s">
        <v>160</v>
      </c>
      <c r="C8" s="798"/>
      <c r="D8" s="798"/>
      <c r="E8" s="798"/>
      <c r="F8" s="799"/>
      <c r="G8" s="303" t="s">
        <v>0</v>
      </c>
      <c r="H8" s="810" t="s">
        <v>830</v>
      </c>
      <c r="I8" s="810"/>
      <c r="J8" s="810"/>
      <c r="K8" s="810"/>
      <c r="L8" s="810"/>
      <c r="M8" s="810"/>
      <c r="N8" s="810"/>
      <c r="O8" s="810"/>
      <c r="P8" s="810"/>
      <c r="Q8" s="810"/>
      <c r="R8" s="810"/>
      <c r="S8" s="810"/>
      <c r="T8" s="810"/>
      <c r="U8" s="810"/>
      <c r="V8" s="810"/>
      <c r="W8" s="810"/>
      <c r="X8" s="810"/>
      <c r="Y8" s="811"/>
    </row>
    <row r="9" spans="2:25" ht="20.100000000000001" customHeight="1" x14ac:dyDescent="0.2">
      <c r="B9" s="800"/>
      <c r="C9" s="801"/>
      <c r="D9" s="801"/>
      <c r="E9" s="801"/>
      <c r="F9" s="802"/>
      <c r="G9" s="306" t="s">
        <v>0</v>
      </c>
      <c r="H9" s="813" t="s">
        <v>831</v>
      </c>
      <c r="I9" s="813"/>
      <c r="J9" s="813"/>
      <c r="K9" s="813"/>
      <c r="L9" s="813"/>
      <c r="M9" s="813"/>
      <c r="N9" s="813"/>
      <c r="O9" s="813"/>
      <c r="P9" s="813"/>
      <c r="Q9" s="813"/>
      <c r="R9" s="813"/>
      <c r="S9" s="813"/>
      <c r="T9" s="813"/>
      <c r="U9" s="813"/>
      <c r="V9" s="813"/>
      <c r="W9" s="813"/>
      <c r="X9" s="813"/>
      <c r="Y9" s="814"/>
    </row>
    <row r="10" spans="2:25" ht="10.5" customHeight="1" x14ac:dyDescent="0.2">
      <c r="B10" s="325"/>
      <c r="C10" s="325"/>
      <c r="D10" s="325"/>
      <c r="E10" s="325"/>
      <c r="F10" s="325"/>
      <c r="G10" s="2"/>
      <c r="I10" s="327"/>
      <c r="J10" s="327"/>
      <c r="K10" s="327"/>
      <c r="L10" s="327"/>
      <c r="M10" s="327"/>
      <c r="N10" s="327"/>
      <c r="O10" s="327"/>
      <c r="P10" s="327"/>
      <c r="Q10" s="327"/>
      <c r="R10" s="327"/>
      <c r="S10" s="327"/>
      <c r="T10" s="327"/>
      <c r="U10" s="327"/>
      <c r="V10" s="327"/>
      <c r="W10" s="327"/>
      <c r="X10" s="327"/>
      <c r="Y10" s="327"/>
    </row>
    <row r="11" spans="2:25" ht="17.25" customHeight="1" x14ac:dyDescent="0.2">
      <c r="B11" s="365" t="s">
        <v>832</v>
      </c>
      <c r="C11" s="325"/>
      <c r="D11" s="325"/>
      <c r="E11" s="325"/>
      <c r="F11" s="325"/>
      <c r="G11" s="2"/>
      <c r="I11" s="327"/>
      <c r="J11" s="327"/>
      <c r="K11" s="327"/>
      <c r="L11" s="327"/>
      <c r="M11" s="327"/>
      <c r="N11" s="327"/>
      <c r="O11" s="327"/>
      <c r="P11" s="327"/>
      <c r="Q11" s="327"/>
      <c r="R11" s="327"/>
      <c r="S11" s="327"/>
      <c r="T11" s="327"/>
    </row>
    <row r="12" spans="2:25" ht="6" customHeight="1" x14ac:dyDescent="0.2">
      <c r="B12" s="374"/>
      <c r="C12" s="375"/>
      <c r="D12" s="375"/>
      <c r="E12" s="375"/>
      <c r="F12" s="375"/>
      <c r="G12" s="375"/>
      <c r="H12" s="375"/>
      <c r="I12" s="375"/>
      <c r="J12" s="375"/>
      <c r="K12" s="375"/>
      <c r="L12" s="375"/>
      <c r="M12" s="375"/>
      <c r="N12" s="375"/>
      <c r="O12" s="375"/>
      <c r="P12" s="375"/>
      <c r="Q12" s="375"/>
      <c r="R12" s="375"/>
      <c r="S12" s="375"/>
      <c r="T12" s="375"/>
      <c r="U12" s="374"/>
      <c r="V12" s="148"/>
      <c r="W12" s="148"/>
      <c r="X12" s="148"/>
      <c r="Y12" s="376"/>
    </row>
    <row r="13" spans="2:25" ht="21.75" customHeight="1" x14ac:dyDescent="0.2">
      <c r="B13" s="373"/>
      <c r="C13" s="365" t="s">
        <v>833</v>
      </c>
      <c r="U13" s="373"/>
      <c r="V13" s="129"/>
      <c r="W13" s="129"/>
      <c r="X13" s="129"/>
      <c r="Y13" s="372"/>
    </row>
    <row r="14" spans="2:25" ht="5.25" customHeight="1" x14ac:dyDescent="0.2">
      <c r="B14" s="373"/>
      <c r="U14" s="373"/>
      <c r="Y14" s="372"/>
    </row>
    <row r="15" spans="2:25" ht="28.5" customHeight="1" x14ac:dyDescent="0.2">
      <c r="B15" s="373"/>
      <c r="D15" s="794"/>
      <c r="E15" s="795"/>
      <c r="F15" s="795"/>
      <c r="G15" s="795"/>
      <c r="H15" s="795"/>
      <c r="I15" s="795"/>
      <c r="J15" s="795"/>
      <c r="K15" s="795"/>
      <c r="L15" s="902" t="s">
        <v>834</v>
      </c>
      <c r="M15" s="902"/>
      <c r="N15" s="996"/>
      <c r="O15" s="373"/>
      <c r="T15" s="325"/>
      <c r="U15" s="373"/>
      <c r="V15" s="129" t="s">
        <v>132</v>
      </c>
      <c r="W15" s="129" t="s">
        <v>133</v>
      </c>
      <c r="X15" s="129" t="s">
        <v>134</v>
      </c>
      <c r="Y15" s="372"/>
    </row>
    <row r="16" spans="2:25" ht="6" customHeight="1" x14ac:dyDescent="0.2">
      <c r="B16" s="373"/>
      <c r="U16" s="373"/>
      <c r="Y16" s="372"/>
    </row>
    <row r="17" spans="1:37" ht="19.5" customHeight="1" x14ac:dyDescent="0.2">
      <c r="B17" s="373"/>
      <c r="C17" s="365" t="s">
        <v>835</v>
      </c>
      <c r="U17" s="373"/>
      <c r="V17" s="144" t="s">
        <v>0</v>
      </c>
      <c r="W17" s="144" t="s">
        <v>133</v>
      </c>
      <c r="X17" s="144" t="s">
        <v>0</v>
      </c>
      <c r="Y17" s="372"/>
    </row>
    <row r="18" spans="1:37" ht="6.75" customHeight="1" x14ac:dyDescent="0.2">
      <c r="B18" s="373"/>
      <c r="L18" s="325"/>
      <c r="Q18" s="325"/>
      <c r="U18" s="373"/>
      <c r="Y18" s="372"/>
    </row>
    <row r="19" spans="1:37" ht="27.75" customHeight="1" x14ac:dyDescent="0.2">
      <c r="B19" s="373"/>
      <c r="C19" s="803" t="s">
        <v>836</v>
      </c>
      <c r="D19" s="803"/>
      <c r="E19" s="803"/>
      <c r="F19" s="803"/>
      <c r="G19" s="803"/>
      <c r="H19" s="803"/>
      <c r="I19" s="803"/>
      <c r="J19" s="803"/>
      <c r="K19" s="803"/>
      <c r="L19" s="803"/>
      <c r="M19" s="803"/>
      <c r="N19" s="803"/>
      <c r="O19" s="803"/>
      <c r="P19" s="803"/>
      <c r="Q19" s="803"/>
      <c r="R19" s="803"/>
      <c r="S19" s="803"/>
      <c r="T19" s="844"/>
      <c r="U19" s="373"/>
      <c r="V19" s="144" t="s">
        <v>0</v>
      </c>
      <c r="W19" s="144" t="s">
        <v>133</v>
      </c>
      <c r="X19" s="144" t="s">
        <v>0</v>
      </c>
      <c r="Y19" s="372"/>
    </row>
    <row r="20" spans="1:37" ht="8.25" customHeight="1" x14ac:dyDescent="0.2">
      <c r="B20" s="373"/>
      <c r="L20" s="325"/>
      <c r="Q20" s="325"/>
      <c r="U20" s="373"/>
      <c r="Y20" s="372"/>
    </row>
    <row r="21" spans="1:37" ht="18" customHeight="1" x14ac:dyDescent="0.2">
      <c r="B21" s="373"/>
      <c r="C21" s="365" t="s">
        <v>837</v>
      </c>
      <c r="L21" s="325"/>
      <c r="U21" s="373"/>
      <c r="V21" s="144" t="s">
        <v>0</v>
      </c>
      <c r="W21" s="144" t="s">
        <v>133</v>
      </c>
      <c r="X21" s="144" t="s">
        <v>0</v>
      </c>
      <c r="Y21" s="372"/>
    </row>
    <row r="22" spans="1:37" ht="8.25" customHeight="1" x14ac:dyDescent="0.2">
      <c r="B22" s="373"/>
      <c r="U22" s="373"/>
      <c r="Y22" s="372"/>
    </row>
    <row r="23" spans="1:37" ht="27.75" customHeight="1" x14ac:dyDescent="0.2">
      <c r="B23" s="91"/>
      <c r="C23"/>
      <c r="D23" s="300" t="s">
        <v>838</v>
      </c>
      <c r="E23" s="919" t="s">
        <v>839</v>
      </c>
      <c r="F23" s="919"/>
      <c r="G23" s="919"/>
      <c r="H23" s="919"/>
      <c r="I23" s="919"/>
      <c r="J23" s="919"/>
      <c r="K23" s="919"/>
      <c r="L23" s="919"/>
      <c r="M23" s="919"/>
      <c r="N23" s="919"/>
      <c r="O23" s="919"/>
      <c r="P23" s="919"/>
      <c r="Q23" s="919"/>
      <c r="R23" s="920"/>
      <c r="S23" s="371"/>
      <c r="U23" s="373"/>
      <c r="V23" s="415"/>
      <c r="W23" s="325"/>
      <c r="X23" s="415"/>
      <c r="Y23" s="88"/>
      <c r="AC23" s="2"/>
      <c r="AD23" s="2"/>
      <c r="AE23" s="2"/>
      <c r="AF23" s="2"/>
      <c r="AG23" s="2"/>
      <c r="AH23" s="2"/>
      <c r="AI23" s="2"/>
      <c r="AJ23" s="2"/>
      <c r="AK23" s="2"/>
    </row>
    <row r="24" spans="1:37" ht="54" customHeight="1" x14ac:dyDescent="0.2">
      <c r="B24" s="91"/>
      <c r="C24"/>
      <c r="D24" s="300" t="s">
        <v>840</v>
      </c>
      <c r="E24" s="919" t="s">
        <v>1145</v>
      </c>
      <c r="F24" s="919"/>
      <c r="G24" s="919"/>
      <c r="H24" s="919"/>
      <c r="I24" s="919"/>
      <c r="J24" s="919"/>
      <c r="K24" s="919"/>
      <c r="L24" s="919"/>
      <c r="M24" s="919"/>
      <c r="N24" s="919"/>
      <c r="O24" s="919"/>
      <c r="P24" s="919"/>
      <c r="Q24" s="919"/>
      <c r="R24" s="920"/>
      <c r="S24" s="371"/>
      <c r="U24" s="373"/>
      <c r="V24" s="415"/>
      <c r="W24" s="325"/>
      <c r="X24" s="415"/>
      <c r="Y24" s="88"/>
      <c r="AC24" s="2"/>
      <c r="AD24" s="2"/>
      <c r="AE24" s="2"/>
      <c r="AF24" s="2"/>
      <c r="AG24" s="2"/>
      <c r="AH24" s="2"/>
      <c r="AI24" s="2"/>
      <c r="AJ24" s="2"/>
      <c r="AK24" s="2"/>
    </row>
    <row r="25" spans="1:37" ht="26.25" customHeight="1" x14ac:dyDescent="0.2">
      <c r="B25" s="91"/>
      <c r="C25"/>
      <c r="D25" s="300" t="s">
        <v>841</v>
      </c>
      <c r="E25" s="919" t="s">
        <v>842</v>
      </c>
      <c r="F25" s="919"/>
      <c r="G25" s="919"/>
      <c r="H25" s="919"/>
      <c r="I25" s="919"/>
      <c r="J25" s="919"/>
      <c r="K25" s="919"/>
      <c r="L25" s="919"/>
      <c r="M25" s="919"/>
      <c r="N25" s="919"/>
      <c r="O25" s="919"/>
      <c r="P25" s="919"/>
      <c r="Q25" s="919"/>
      <c r="R25" s="920"/>
      <c r="S25" s="371"/>
      <c r="U25" s="373"/>
      <c r="V25" s="415"/>
      <c r="W25" s="325"/>
      <c r="X25" s="415"/>
      <c r="Y25" s="88"/>
      <c r="AC25" s="2"/>
      <c r="AD25" s="2"/>
      <c r="AE25" s="2"/>
      <c r="AF25" s="2"/>
      <c r="AG25" s="2"/>
      <c r="AH25" s="2"/>
      <c r="AI25" s="2"/>
      <c r="AJ25" s="2"/>
      <c r="AK25" s="2"/>
    </row>
    <row r="26" spans="1:37" ht="17.25" customHeight="1" x14ac:dyDescent="0.2">
      <c r="B26" s="394"/>
      <c r="C26" s="1087"/>
      <c r="D26" s="1087"/>
      <c r="E26" s="970"/>
      <c r="F26" s="970"/>
      <c r="G26" s="970"/>
      <c r="H26" s="970"/>
      <c r="I26" s="970"/>
      <c r="J26" s="970"/>
      <c r="K26" s="970"/>
      <c r="L26" s="970"/>
      <c r="M26" s="970"/>
      <c r="N26" s="970"/>
      <c r="O26" s="970"/>
      <c r="P26" s="970"/>
      <c r="Q26" s="970"/>
      <c r="R26" s="970"/>
      <c r="S26" s="970"/>
      <c r="T26" s="981"/>
      <c r="U26" s="377"/>
      <c r="V26" s="311"/>
      <c r="W26" s="311"/>
      <c r="X26" s="311"/>
      <c r="Y26" s="378"/>
    </row>
    <row r="27" spans="1:37" ht="4.5" customHeight="1" x14ac:dyDescent="0.2">
      <c r="A27" s="416"/>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row>
    <row r="28" spans="1:37" ht="26.25" customHeight="1" x14ac:dyDescent="0.2">
      <c r="B28" s="311" t="s">
        <v>843</v>
      </c>
    </row>
    <row r="29" spans="1:37" ht="6" customHeight="1" x14ac:dyDescent="0.2">
      <c r="B29" s="374"/>
      <c r="C29" s="375"/>
      <c r="D29" s="375"/>
      <c r="E29" s="375"/>
      <c r="F29" s="375"/>
      <c r="G29" s="375"/>
      <c r="H29" s="375"/>
      <c r="I29" s="375"/>
      <c r="J29" s="375"/>
      <c r="K29" s="375"/>
      <c r="L29" s="375"/>
      <c r="M29" s="375"/>
      <c r="N29" s="375"/>
      <c r="O29" s="375"/>
      <c r="P29" s="375"/>
      <c r="Q29" s="375"/>
      <c r="R29" s="375"/>
      <c r="S29" s="375"/>
      <c r="T29" s="375"/>
      <c r="U29" s="374"/>
      <c r="V29" s="375"/>
      <c r="W29" s="375"/>
      <c r="X29" s="375"/>
      <c r="Y29" s="376"/>
    </row>
    <row r="30" spans="1:37" ht="22.5" customHeight="1" x14ac:dyDescent="0.2">
      <c r="B30" s="373"/>
      <c r="C30" s="365" t="s">
        <v>844</v>
      </c>
      <c r="U30" s="373"/>
      <c r="Y30" s="372"/>
    </row>
    <row r="31" spans="1:37" ht="6" customHeight="1" x14ac:dyDescent="0.2">
      <c r="B31" s="373"/>
      <c r="U31" s="373"/>
      <c r="Y31" s="372"/>
    </row>
    <row r="32" spans="1:37" ht="21" customHeight="1" x14ac:dyDescent="0.2">
      <c r="B32" s="373"/>
      <c r="D32" s="794"/>
      <c r="E32" s="795"/>
      <c r="F32" s="795"/>
      <c r="G32" s="795"/>
      <c r="H32" s="795"/>
      <c r="I32" s="795"/>
      <c r="J32" s="795"/>
      <c r="K32" s="795"/>
      <c r="L32" s="795"/>
      <c r="M32" s="795"/>
      <c r="N32" s="393" t="s">
        <v>219</v>
      </c>
      <c r="O32" s="373"/>
      <c r="T32" s="325"/>
      <c r="U32" s="373"/>
      <c r="Y32" s="372"/>
    </row>
    <row r="33" spans="2:25" ht="9" customHeight="1" x14ac:dyDescent="0.2">
      <c r="B33" s="373"/>
      <c r="L33" s="325"/>
      <c r="Q33" s="325"/>
      <c r="U33" s="373"/>
      <c r="Y33" s="372"/>
    </row>
    <row r="34" spans="2:25" x14ac:dyDescent="0.2">
      <c r="B34" s="373"/>
      <c r="C34" s="365" t="s">
        <v>611</v>
      </c>
      <c r="U34" s="373"/>
      <c r="Y34" s="372"/>
    </row>
    <row r="35" spans="2:25" ht="7.5" customHeight="1" x14ac:dyDescent="0.2">
      <c r="B35" s="373"/>
      <c r="U35" s="373"/>
      <c r="Y35" s="372"/>
    </row>
    <row r="36" spans="2:25" ht="21.75" customHeight="1" x14ac:dyDescent="0.2">
      <c r="B36" s="373"/>
      <c r="D36" s="794"/>
      <c r="E36" s="795"/>
      <c r="F36" s="795"/>
      <c r="G36" s="795"/>
      <c r="H36" s="795"/>
      <c r="I36" s="795"/>
      <c r="J36" s="795"/>
      <c r="K36" s="795"/>
      <c r="L36" s="795"/>
      <c r="M36" s="795"/>
      <c r="N36" s="393" t="s">
        <v>219</v>
      </c>
      <c r="O36" s="373"/>
      <c r="T36" s="325"/>
      <c r="U36" s="373"/>
      <c r="Y36" s="372"/>
    </row>
    <row r="37" spans="2:25" ht="6.75" customHeight="1" x14ac:dyDescent="0.2">
      <c r="B37" s="373"/>
      <c r="L37" s="325"/>
      <c r="Q37" s="325"/>
      <c r="U37" s="373"/>
      <c r="Y37" s="372"/>
    </row>
    <row r="38" spans="2:25" ht="15.75" customHeight="1" x14ac:dyDescent="0.2">
      <c r="B38" s="373"/>
      <c r="C38" s="365" t="s">
        <v>612</v>
      </c>
      <c r="L38" s="325"/>
      <c r="Q38" s="325"/>
      <c r="U38" s="373"/>
      <c r="V38" s="129" t="s">
        <v>132</v>
      </c>
      <c r="W38" s="129" t="s">
        <v>133</v>
      </c>
      <c r="X38" s="129" t="s">
        <v>134</v>
      </c>
      <c r="Y38" s="372"/>
    </row>
    <row r="39" spans="2:25" ht="6.75" customHeight="1" x14ac:dyDescent="0.2">
      <c r="B39" s="373"/>
      <c r="L39" s="325"/>
      <c r="Q39" s="325"/>
      <c r="U39" s="373"/>
      <c r="Y39" s="372"/>
    </row>
    <row r="40" spans="2:25" ht="21.75" customHeight="1" x14ac:dyDescent="0.2">
      <c r="B40" s="373"/>
      <c r="D40" s="794"/>
      <c r="E40" s="795"/>
      <c r="F40" s="795"/>
      <c r="G40" s="795"/>
      <c r="H40" s="795"/>
      <c r="I40" s="795"/>
      <c r="J40" s="795"/>
      <c r="K40" s="795"/>
      <c r="L40" s="795"/>
      <c r="M40" s="795"/>
      <c r="N40" s="393" t="s">
        <v>61</v>
      </c>
      <c r="O40" s="373"/>
      <c r="P40" s="325" t="s">
        <v>222</v>
      </c>
      <c r="Q40" s="325"/>
      <c r="R40" s="365" t="s">
        <v>511</v>
      </c>
      <c r="U40" s="130"/>
      <c r="V40" s="144" t="s">
        <v>0</v>
      </c>
      <c r="W40" s="144" t="s">
        <v>133</v>
      </c>
      <c r="X40" s="144" t="s">
        <v>0</v>
      </c>
      <c r="Y40" s="372"/>
    </row>
    <row r="41" spans="2:25" ht="8.25" customHeight="1" x14ac:dyDescent="0.2">
      <c r="B41" s="373"/>
      <c r="L41" s="325"/>
      <c r="Q41" s="325"/>
      <c r="U41" s="373"/>
      <c r="Y41" s="372"/>
    </row>
    <row r="42" spans="2:25" ht="14.25" customHeight="1" x14ac:dyDescent="0.2">
      <c r="B42" s="373"/>
      <c r="C42" s="365" t="s">
        <v>614</v>
      </c>
      <c r="U42" s="373"/>
      <c r="Y42" s="372"/>
    </row>
    <row r="43" spans="2:25" ht="5.25" customHeight="1" x14ac:dyDescent="0.2">
      <c r="B43" s="373"/>
      <c r="U43" s="373"/>
      <c r="Y43" s="372"/>
    </row>
    <row r="44" spans="2:25" ht="18" customHeight="1" x14ac:dyDescent="0.2">
      <c r="B44" s="373" t="s">
        <v>138</v>
      </c>
      <c r="D44" s="794" t="s">
        <v>139</v>
      </c>
      <c r="E44" s="795"/>
      <c r="F44" s="796"/>
      <c r="G44" s="918"/>
      <c r="H44" s="919"/>
      <c r="I44" s="919"/>
      <c r="J44" s="919"/>
      <c r="K44" s="919"/>
      <c r="L44" s="919"/>
      <c r="M44" s="919"/>
      <c r="N44" s="919"/>
      <c r="O44" s="919"/>
      <c r="P44" s="919"/>
      <c r="Q44" s="919"/>
      <c r="R44" s="919"/>
      <c r="S44" s="920"/>
      <c r="U44" s="91"/>
      <c r="V44" s="2"/>
      <c r="W44" s="2"/>
      <c r="X44" s="2"/>
      <c r="Y44" s="372"/>
    </row>
    <row r="45" spans="2:25" ht="18.75" customHeight="1" x14ac:dyDescent="0.2">
      <c r="B45" s="373" t="s">
        <v>138</v>
      </c>
      <c r="D45" s="794" t="s">
        <v>140</v>
      </c>
      <c r="E45" s="795"/>
      <c r="F45" s="796"/>
      <c r="G45" s="918"/>
      <c r="H45" s="919"/>
      <c r="I45" s="919"/>
      <c r="J45" s="919"/>
      <c r="K45" s="919"/>
      <c r="L45" s="919"/>
      <c r="M45" s="919"/>
      <c r="N45" s="919"/>
      <c r="O45" s="919"/>
      <c r="P45" s="919"/>
      <c r="Q45" s="919"/>
      <c r="R45" s="919"/>
      <c r="S45" s="920"/>
      <c r="U45" s="91"/>
      <c r="V45" s="2"/>
      <c r="W45" s="2"/>
      <c r="X45" s="2"/>
      <c r="Y45" s="372"/>
    </row>
    <row r="46" spans="2:25" ht="19.5" customHeight="1" x14ac:dyDescent="0.2">
      <c r="B46" s="373" t="s">
        <v>138</v>
      </c>
      <c r="D46" s="794" t="s">
        <v>141</v>
      </c>
      <c r="E46" s="795"/>
      <c r="F46" s="796"/>
      <c r="G46" s="918"/>
      <c r="H46" s="919"/>
      <c r="I46" s="919"/>
      <c r="J46" s="919"/>
      <c r="K46" s="919"/>
      <c r="L46" s="919"/>
      <c r="M46" s="919"/>
      <c r="N46" s="919"/>
      <c r="O46" s="919"/>
      <c r="P46" s="919"/>
      <c r="Q46" s="919"/>
      <c r="R46" s="919"/>
      <c r="S46" s="920"/>
      <c r="U46" s="91"/>
      <c r="V46" s="2"/>
      <c r="W46" s="2"/>
      <c r="X46" s="2"/>
      <c r="Y46" s="372"/>
    </row>
    <row r="47" spans="2:25" ht="21" customHeight="1" x14ac:dyDescent="0.2">
      <c r="B47" s="373"/>
      <c r="C47" s="325"/>
      <c r="D47" s="325"/>
      <c r="E47" s="325"/>
      <c r="F47" s="325"/>
      <c r="G47" s="325"/>
      <c r="H47" s="325"/>
      <c r="I47" s="325"/>
      <c r="J47" s="325"/>
      <c r="K47" s="325"/>
      <c r="L47" s="325"/>
      <c r="M47" s="325"/>
      <c r="N47" s="325"/>
      <c r="O47" s="325"/>
      <c r="U47" s="373"/>
      <c r="V47" s="129" t="s">
        <v>132</v>
      </c>
      <c r="W47" s="129" t="s">
        <v>133</v>
      </c>
      <c r="X47" s="129" t="s">
        <v>134</v>
      </c>
      <c r="Y47" s="372"/>
    </row>
    <row r="48" spans="2:25" x14ac:dyDescent="0.2">
      <c r="B48" s="373"/>
      <c r="C48" s="365" t="s">
        <v>615</v>
      </c>
      <c r="D48" s="325"/>
      <c r="E48" s="325"/>
      <c r="F48" s="325"/>
      <c r="G48" s="325"/>
      <c r="H48" s="325"/>
      <c r="I48" s="325"/>
      <c r="J48" s="325"/>
      <c r="K48" s="325"/>
      <c r="L48" s="325"/>
      <c r="M48" s="325"/>
      <c r="N48" s="325"/>
      <c r="O48" s="325"/>
      <c r="U48" s="130"/>
      <c r="V48" s="144" t="s">
        <v>0</v>
      </c>
      <c r="W48" s="144" t="s">
        <v>133</v>
      </c>
      <c r="X48" s="144" t="s">
        <v>0</v>
      </c>
      <c r="Y48" s="372"/>
    </row>
    <row r="49" spans="1:37" ht="9" customHeight="1" x14ac:dyDescent="0.2">
      <c r="B49" s="373"/>
      <c r="D49" s="325"/>
      <c r="E49" s="325"/>
      <c r="F49" s="325"/>
      <c r="G49" s="325"/>
      <c r="H49" s="325"/>
      <c r="I49" s="325"/>
      <c r="J49" s="325"/>
      <c r="K49" s="325"/>
      <c r="L49" s="325"/>
      <c r="M49" s="325"/>
      <c r="N49" s="325"/>
      <c r="O49" s="325"/>
      <c r="U49" s="91"/>
      <c r="V49" s="2"/>
      <c r="W49" s="2"/>
      <c r="X49" s="2"/>
      <c r="Y49" s="372"/>
      <c r="Z49" s="144"/>
      <c r="AA49" s="144"/>
      <c r="AB49" s="144"/>
    </row>
    <row r="50" spans="1:37" ht="37.5" customHeight="1" x14ac:dyDescent="0.2">
      <c r="B50" s="373"/>
      <c r="C50" s="803" t="s">
        <v>1237</v>
      </c>
      <c r="D50" s="803"/>
      <c r="E50" s="803"/>
      <c r="F50" s="803"/>
      <c r="G50" s="803"/>
      <c r="H50" s="803"/>
      <c r="I50" s="803"/>
      <c r="J50" s="803"/>
      <c r="K50" s="803"/>
      <c r="L50" s="803"/>
      <c r="M50" s="803"/>
      <c r="N50" s="803"/>
      <c r="O50" s="803"/>
      <c r="P50" s="803"/>
      <c r="Q50" s="803"/>
      <c r="R50" s="803"/>
      <c r="S50" s="803"/>
      <c r="T50" s="844"/>
      <c r="U50" s="130"/>
      <c r="V50" s="144" t="s">
        <v>0</v>
      </c>
      <c r="W50" s="144" t="s">
        <v>133</v>
      </c>
      <c r="X50" s="144" t="s">
        <v>0</v>
      </c>
      <c r="Y50" s="372"/>
    </row>
    <row r="51" spans="1:37" ht="6" customHeight="1" x14ac:dyDescent="0.2">
      <c r="B51" s="377"/>
      <c r="C51" s="311"/>
      <c r="D51" s="311"/>
      <c r="E51" s="311"/>
      <c r="F51" s="311"/>
      <c r="G51" s="311"/>
      <c r="H51" s="311"/>
      <c r="I51" s="311"/>
      <c r="J51" s="311"/>
      <c r="K51" s="311"/>
      <c r="L51" s="311"/>
      <c r="M51" s="311"/>
      <c r="N51" s="311"/>
      <c r="O51" s="311"/>
      <c r="P51" s="311"/>
      <c r="Q51" s="311"/>
      <c r="R51" s="311"/>
      <c r="S51" s="311"/>
      <c r="T51" s="311"/>
      <c r="U51" s="377"/>
      <c r="V51" s="311"/>
      <c r="W51" s="311"/>
      <c r="X51" s="311"/>
      <c r="Y51" s="378"/>
    </row>
    <row r="52" spans="1:37" x14ac:dyDescent="0.2">
      <c r="A52" s="2"/>
      <c r="B52" s="365" t="s">
        <v>339</v>
      </c>
      <c r="E52" s="401"/>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2">
      <c r="A53" s="2"/>
      <c r="B53" s="365" t="s">
        <v>340</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2">
      <c r="C122" s="311"/>
      <c r="D122" s="311"/>
      <c r="E122" s="311"/>
      <c r="F122" s="311"/>
      <c r="G122" s="311"/>
    </row>
    <row r="123" spans="3:7" x14ac:dyDescent="0.2">
      <c r="C123" s="375"/>
    </row>
  </sheetData>
  <mergeCells count="25">
    <mergeCell ref="D45:F45"/>
    <mergeCell ref="G45:S45"/>
    <mergeCell ref="D46:F46"/>
    <mergeCell ref="G46:S46"/>
    <mergeCell ref="C50:T50"/>
    <mergeCell ref="D44:F44"/>
    <mergeCell ref="G44:S44"/>
    <mergeCell ref="D15:K15"/>
    <mergeCell ref="L15:N15"/>
    <mergeCell ref="C19:T19"/>
    <mergeCell ref="E23:R23"/>
    <mergeCell ref="E24:R24"/>
    <mergeCell ref="E25:R25"/>
    <mergeCell ref="C26:D26"/>
    <mergeCell ref="E26:T26"/>
    <mergeCell ref="D32:M32"/>
    <mergeCell ref="D36:M36"/>
    <mergeCell ref="D40:M40"/>
    <mergeCell ref="B4:Y4"/>
    <mergeCell ref="B6:F6"/>
    <mergeCell ref="G6:Y6"/>
    <mergeCell ref="B7:F7"/>
    <mergeCell ref="B8:F9"/>
    <mergeCell ref="H8:Y8"/>
    <mergeCell ref="H9:Y9"/>
  </mergeCells>
  <phoneticPr fontId="3"/>
  <dataValidations count="1">
    <dataValidation type="list" allowBlank="1" showInputMessage="1" showErrorMessage="1" sqref="G7:G9 L7 Q7 V40 X40 V50 X50 V17 X17 X21 X19 V19 V21 X48 AB49 V48 Z49" xr:uid="{00000000-0002-0000-4B00-000000000000}">
      <formula1>"□,■"</formula1>
    </dataValidation>
  </dataValidations>
  <pageMargins left="0.7" right="0.7" top="0.75" bottom="0.75" header="0.3" footer="0.3"/>
  <pageSetup paperSize="9" scale="92" orientation="portrait" r:id="rId1"/>
  <colBreaks count="1" manualBreakCount="1">
    <brk id="27"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2:AB123"/>
  <sheetViews>
    <sheetView view="pageBreakPreview" zoomScaleNormal="100" zoomScaleSheetLayoutView="100" workbookViewId="0">
      <selection activeCell="AF20" sqref="AF20"/>
    </sheetView>
  </sheetViews>
  <sheetFormatPr defaultColWidth="4" defaultRowHeight="13.2" x14ac:dyDescent="0.2"/>
  <cols>
    <col min="1" max="1" width="1.44140625" style="365" customWidth="1"/>
    <col min="2" max="2" width="2.33203125" style="365" customWidth="1"/>
    <col min="3" max="3" width="1.109375" style="365" customWidth="1"/>
    <col min="4" max="4" width="4" style="325"/>
    <col min="5"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8" x14ac:dyDescent="0.2">
      <c r="B2" s="365" t="s">
        <v>341</v>
      </c>
      <c r="C2"/>
      <c r="D2" s="294"/>
      <c r="E2"/>
      <c r="F2"/>
      <c r="G2"/>
      <c r="H2"/>
      <c r="I2"/>
      <c r="J2"/>
      <c r="K2"/>
      <c r="L2"/>
      <c r="M2"/>
      <c r="N2"/>
      <c r="O2"/>
      <c r="P2"/>
      <c r="Q2"/>
      <c r="R2"/>
      <c r="S2"/>
      <c r="T2"/>
      <c r="U2"/>
      <c r="V2"/>
      <c r="W2"/>
      <c r="X2"/>
      <c r="Y2"/>
    </row>
    <row r="4" spans="2:28" x14ac:dyDescent="0.2">
      <c r="B4" s="788" t="s">
        <v>342</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8" ht="23.25"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9" spans="2:28" x14ac:dyDescent="0.2">
      <c r="B9" s="374"/>
      <c r="C9" s="375"/>
      <c r="D9" s="304"/>
      <c r="E9" s="375"/>
      <c r="F9" s="375"/>
      <c r="G9" s="375"/>
      <c r="H9" s="375"/>
      <c r="I9" s="375"/>
      <c r="J9" s="375"/>
      <c r="K9" s="375"/>
      <c r="L9" s="375"/>
      <c r="M9" s="375"/>
      <c r="N9" s="375"/>
      <c r="O9" s="375"/>
      <c r="P9" s="375"/>
      <c r="Q9" s="375"/>
      <c r="R9" s="375"/>
      <c r="S9" s="375"/>
      <c r="T9" s="376"/>
      <c r="U9" s="375"/>
      <c r="V9" s="375"/>
      <c r="W9" s="375"/>
      <c r="X9" s="375"/>
      <c r="Y9" s="376"/>
      <c r="Z9"/>
      <c r="AA9"/>
      <c r="AB9"/>
    </row>
    <row r="10" spans="2:28" x14ac:dyDescent="0.2">
      <c r="B10" s="373" t="s">
        <v>343</v>
      </c>
      <c r="T10" s="372"/>
      <c r="V10" s="129" t="s">
        <v>132</v>
      </c>
      <c r="W10" s="129" t="s">
        <v>133</v>
      </c>
      <c r="X10" s="129" t="s">
        <v>134</v>
      </c>
      <c r="Y10" s="372"/>
      <c r="Z10"/>
      <c r="AA10"/>
      <c r="AB10"/>
    </row>
    <row r="11" spans="2:28" x14ac:dyDescent="0.2">
      <c r="B11" s="373"/>
      <c r="T11" s="372"/>
      <c r="Y11" s="372"/>
      <c r="Z11"/>
      <c r="AA11"/>
      <c r="AB11"/>
    </row>
    <row r="12" spans="2:28" ht="17.25" customHeight="1" x14ac:dyDescent="0.2">
      <c r="B12" s="373"/>
      <c r="D12" s="325" t="s">
        <v>218</v>
      </c>
      <c r="E12" s="866" t="s">
        <v>1246</v>
      </c>
      <c r="F12" s="866"/>
      <c r="G12" s="866"/>
      <c r="H12" s="866"/>
      <c r="I12" s="866"/>
      <c r="J12" s="866"/>
      <c r="K12" s="866"/>
      <c r="L12" s="866"/>
      <c r="M12" s="866"/>
      <c r="N12" s="866"/>
      <c r="O12" s="866"/>
      <c r="P12" s="866"/>
      <c r="Q12" s="866"/>
      <c r="R12" s="866"/>
      <c r="S12" s="866"/>
      <c r="T12" s="867"/>
      <c r="V12" s="325" t="s">
        <v>0</v>
      </c>
      <c r="W12" s="325" t="s">
        <v>133</v>
      </c>
      <c r="X12" s="325" t="s">
        <v>0</v>
      </c>
      <c r="Y12" s="88"/>
    </row>
    <row r="13" spans="2:28" ht="10.5" customHeight="1" x14ac:dyDescent="0.2">
      <c r="B13" s="373"/>
      <c r="T13" s="372"/>
      <c r="V13" s="325"/>
      <c r="W13" s="325"/>
      <c r="X13" s="325"/>
      <c r="Y13" s="367"/>
    </row>
    <row r="14" spans="2:28" ht="30.75" customHeight="1" x14ac:dyDescent="0.2">
      <c r="B14" s="373"/>
      <c r="D14" s="325" t="s">
        <v>220</v>
      </c>
      <c r="E14" s="803" t="s">
        <v>344</v>
      </c>
      <c r="F14" s="803"/>
      <c r="G14" s="803"/>
      <c r="H14" s="803"/>
      <c r="I14" s="803"/>
      <c r="J14" s="803"/>
      <c r="K14" s="803"/>
      <c r="L14" s="803"/>
      <c r="M14" s="803"/>
      <c r="N14" s="803"/>
      <c r="O14" s="803"/>
      <c r="P14" s="803"/>
      <c r="Q14" s="803"/>
      <c r="R14" s="803"/>
      <c r="S14" s="803"/>
      <c r="T14" s="844"/>
      <c r="V14" s="325" t="s">
        <v>0</v>
      </c>
      <c r="W14" s="325" t="s">
        <v>133</v>
      </c>
      <c r="X14" s="325" t="s">
        <v>0</v>
      </c>
      <c r="Y14" s="88"/>
    </row>
    <row r="15" spans="2:28" ht="9" customHeight="1" x14ac:dyDescent="0.2">
      <c r="B15" s="373"/>
      <c r="T15" s="372"/>
      <c r="V15" s="325"/>
      <c r="W15" s="325"/>
      <c r="X15" s="325"/>
      <c r="Y15" s="367"/>
    </row>
    <row r="16" spans="2:28" ht="41.25" customHeight="1" x14ac:dyDescent="0.2">
      <c r="B16" s="373"/>
      <c r="D16" s="325" t="s">
        <v>323</v>
      </c>
      <c r="E16" s="803" t="s">
        <v>345</v>
      </c>
      <c r="F16" s="803"/>
      <c r="G16" s="803"/>
      <c r="H16" s="803"/>
      <c r="I16" s="803"/>
      <c r="J16" s="803"/>
      <c r="K16" s="803"/>
      <c r="L16" s="803"/>
      <c r="M16" s="803"/>
      <c r="N16" s="803"/>
      <c r="O16" s="803"/>
      <c r="P16" s="803"/>
      <c r="Q16" s="803"/>
      <c r="R16" s="803"/>
      <c r="S16" s="803"/>
      <c r="T16" s="844"/>
      <c r="V16" s="325" t="s">
        <v>0</v>
      </c>
      <c r="W16" s="325" t="s">
        <v>133</v>
      </c>
      <c r="X16" s="325" t="s">
        <v>0</v>
      </c>
      <c r="Y16" s="88"/>
    </row>
    <row r="17" spans="2:28" ht="7.5" customHeight="1" x14ac:dyDescent="0.2">
      <c r="B17" s="373"/>
      <c r="T17" s="372"/>
      <c r="V17" s="2"/>
      <c r="W17" s="2"/>
      <c r="X17" s="2"/>
      <c r="Y17" s="88"/>
    </row>
    <row r="18" spans="2:28" ht="17.25" customHeight="1" x14ac:dyDescent="0.2">
      <c r="B18" s="373"/>
      <c r="D18" s="325" t="s">
        <v>325</v>
      </c>
      <c r="E18" s="866" t="s">
        <v>324</v>
      </c>
      <c r="F18" s="866"/>
      <c r="G18" s="866"/>
      <c r="H18" s="866"/>
      <c r="I18" s="866"/>
      <c r="J18" s="866"/>
      <c r="K18" s="866"/>
      <c r="L18" s="866"/>
      <c r="M18" s="866"/>
      <c r="N18" s="866"/>
      <c r="O18" s="866"/>
      <c r="P18" s="866"/>
      <c r="Q18" s="866"/>
      <c r="R18" s="866"/>
      <c r="S18" s="866"/>
      <c r="T18" s="867"/>
      <c r="V18" s="325" t="s">
        <v>0</v>
      </c>
      <c r="W18" s="325" t="s">
        <v>133</v>
      </c>
      <c r="X18" s="325" t="s">
        <v>0</v>
      </c>
      <c r="Y18" s="88"/>
    </row>
    <row r="19" spans="2:28" ht="6.75" customHeight="1" x14ac:dyDescent="0.2">
      <c r="B19" s="373"/>
      <c r="T19" s="372"/>
      <c r="Y19" s="372"/>
    </row>
    <row r="20" spans="2:28" ht="36" customHeight="1" x14ac:dyDescent="0.2">
      <c r="B20" s="373"/>
      <c r="D20" s="325" t="s">
        <v>332</v>
      </c>
      <c r="E20" s="803" t="s">
        <v>346</v>
      </c>
      <c r="F20" s="803"/>
      <c r="G20" s="803"/>
      <c r="H20" s="803"/>
      <c r="I20" s="803"/>
      <c r="J20" s="803"/>
      <c r="K20" s="803"/>
      <c r="L20" s="803"/>
      <c r="M20" s="803"/>
      <c r="N20" s="803"/>
      <c r="O20" s="803"/>
      <c r="P20" s="803"/>
      <c r="Q20" s="803"/>
      <c r="R20" s="803"/>
      <c r="S20" s="803"/>
      <c r="T20" s="844"/>
      <c r="V20" s="325" t="s">
        <v>0</v>
      </c>
      <c r="W20" s="325" t="s">
        <v>133</v>
      </c>
      <c r="X20" s="325" t="s">
        <v>0</v>
      </c>
      <c r="Y20" s="88"/>
    </row>
    <row r="21" spans="2:28" ht="6.75" customHeight="1" x14ac:dyDescent="0.2">
      <c r="B21" s="377"/>
      <c r="C21" s="311"/>
      <c r="D21" s="307"/>
      <c r="E21" s="311"/>
      <c r="F21" s="311"/>
      <c r="G21" s="311"/>
      <c r="H21" s="311"/>
      <c r="I21" s="311"/>
      <c r="J21" s="311"/>
      <c r="K21" s="311"/>
      <c r="L21" s="311"/>
      <c r="M21" s="311"/>
      <c r="N21" s="311"/>
      <c r="O21" s="311"/>
      <c r="P21" s="311"/>
      <c r="Q21" s="311"/>
      <c r="R21" s="311"/>
      <c r="S21" s="311"/>
      <c r="T21" s="378"/>
      <c r="U21" s="311"/>
      <c r="V21" s="311"/>
      <c r="W21" s="311"/>
      <c r="X21" s="311"/>
      <c r="Y21" s="378"/>
    </row>
    <row r="22" spans="2:28" ht="6.75" customHeight="1" x14ac:dyDescent="0.2"/>
    <row r="23" spans="2:28" ht="35.25" customHeight="1" x14ac:dyDescent="0.2">
      <c r="B23" s="788" t="s">
        <v>347</v>
      </c>
      <c r="C23" s="788"/>
      <c r="D23" s="788"/>
      <c r="E23" s="803" t="s">
        <v>348</v>
      </c>
      <c r="F23" s="803"/>
      <c r="G23" s="803"/>
      <c r="H23" s="803"/>
      <c r="I23" s="803"/>
      <c r="J23" s="803"/>
      <c r="K23" s="803"/>
      <c r="L23" s="803"/>
      <c r="M23" s="803"/>
      <c r="N23" s="803"/>
      <c r="O23" s="803"/>
      <c r="P23" s="803"/>
      <c r="Q23" s="803"/>
      <c r="R23" s="803"/>
      <c r="S23" s="803"/>
      <c r="T23" s="803"/>
      <c r="U23" s="803"/>
      <c r="V23" s="803"/>
      <c r="W23" s="803"/>
      <c r="X23" s="803"/>
      <c r="Y23" s="803"/>
    </row>
    <row r="24" spans="2:28" ht="24.75" customHeight="1" x14ac:dyDescent="0.2">
      <c r="B24" s="788" t="s">
        <v>349</v>
      </c>
      <c r="C24" s="788"/>
      <c r="D24" s="788"/>
      <c r="E24" s="803" t="s">
        <v>350</v>
      </c>
      <c r="F24" s="803"/>
      <c r="G24" s="803"/>
      <c r="H24" s="803"/>
      <c r="I24" s="803"/>
      <c r="J24" s="803"/>
      <c r="K24" s="803"/>
      <c r="L24" s="803"/>
      <c r="M24" s="803"/>
      <c r="N24" s="803"/>
      <c r="O24" s="803"/>
      <c r="P24" s="803"/>
      <c r="Q24" s="803"/>
      <c r="R24" s="803"/>
      <c r="S24" s="803"/>
      <c r="T24" s="803"/>
      <c r="U24" s="803"/>
      <c r="V24" s="803"/>
      <c r="W24" s="803"/>
      <c r="X24" s="803"/>
      <c r="Y24" s="803"/>
      <c r="Z24" s="312"/>
    </row>
    <row r="25" spans="2:28" ht="7.5" customHeight="1" x14ac:dyDescent="0.2">
      <c r="K25"/>
      <c r="L25"/>
      <c r="M25"/>
      <c r="N25"/>
      <c r="O25"/>
      <c r="P25"/>
      <c r="Q25"/>
      <c r="R25"/>
      <c r="S25"/>
      <c r="T25"/>
      <c r="U25"/>
      <c r="V25"/>
      <c r="W25"/>
      <c r="X25"/>
      <c r="Y25"/>
      <c r="Z25"/>
      <c r="AA25"/>
      <c r="AB25"/>
    </row>
    <row r="122" spans="3:7" x14ac:dyDescent="0.2">
      <c r="C122" s="311"/>
      <c r="D122" s="307"/>
      <c r="E122" s="311"/>
      <c r="F122" s="311"/>
      <c r="G122" s="311"/>
    </row>
    <row r="123" spans="3:7" x14ac:dyDescent="0.2">
      <c r="C123" s="375"/>
    </row>
  </sheetData>
  <mergeCells count="13">
    <mergeCell ref="B24:D24"/>
    <mergeCell ref="E24:Y24"/>
    <mergeCell ref="B4:Y4"/>
    <mergeCell ref="B6:F6"/>
    <mergeCell ref="G6:Y6"/>
    <mergeCell ref="B7:F7"/>
    <mergeCell ref="E12:T12"/>
    <mergeCell ref="E14:T14"/>
    <mergeCell ref="E16:T16"/>
    <mergeCell ref="E18:T18"/>
    <mergeCell ref="E20:T20"/>
    <mergeCell ref="B23:D23"/>
    <mergeCell ref="E23:Y23"/>
  </mergeCells>
  <phoneticPr fontId="3"/>
  <dataValidations count="1">
    <dataValidation type="list" allowBlank="1" showInputMessage="1" showErrorMessage="1" sqref="V12 X12 V14 X14 V16 X16 V18 X18 V20 X20 G7 L7 Q7" xr:uid="{00000000-0002-0000-4C00-000000000000}">
      <formula1>"□,■"</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B2:AB123"/>
  <sheetViews>
    <sheetView zoomScaleNormal="100" workbookViewId="0">
      <selection activeCell="AB17" sqref="AB17"/>
    </sheetView>
  </sheetViews>
  <sheetFormatPr defaultColWidth="4" defaultRowHeight="13.2" x14ac:dyDescent="0.2"/>
  <cols>
    <col min="1" max="1" width="1.44140625" style="365" customWidth="1"/>
    <col min="2" max="2" width="2.33203125" style="365" customWidth="1"/>
    <col min="3" max="3" width="1.109375" style="365" customWidth="1"/>
    <col min="4" max="17" width="4" style="365"/>
    <col min="18" max="18" width="5.109375" style="365" customWidth="1"/>
    <col min="19" max="19" width="8.109375" style="365" customWidth="1"/>
    <col min="20"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5" x14ac:dyDescent="0.2">
      <c r="B2" s="365" t="s">
        <v>845</v>
      </c>
      <c r="C2"/>
      <c r="D2"/>
      <c r="E2"/>
      <c r="F2"/>
      <c r="G2"/>
      <c r="H2"/>
      <c r="I2"/>
      <c r="J2"/>
      <c r="K2"/>
      <c r="L2"/>
      <c r="M2"/>
      <c r="N2"/>
      <c r="O2"/>
      <c r="P2"/>
      <c r="Q2"/>
      <c r="R2"/>
      <c r="S2"/>
      <c r="T2"/>
      <c r="U2"/>
      <c r="V2"/>
      <c r="W2"/>
      <c r="X2"/>
      <c r="Y2"/>
    </row>
    <row r="4" spans="2:25" x14ac:dyDescent="0.2">
      <c r="B4" s="788" t="s">
        <v>1146</v>
      </c>
      <c r="C4" s="788"/>
      <c r="D4" s="788"/>
      <c r="E4" s="788"/>
      <c r="F4" s="788"/>
      <c r="G4" s="788"/>
      <c r="H4" s="788"/>
      <c r="I4" s="788"/>
      <c r="J4" s="788"/>
      <c r="K4" s="788"/>
      <c r="L4" s="788"/>
      <c r="M4" s="788"/>
      <c r="N4" s="788"/>
      <c r="O4" s="788"/>
      <c r="P4" s="788"/>
      <c r="Q4" s="788"/>
      <c r="R4" s="788"/>
      <c r="S4" s="788"/>
      <c r="T4" s="788"/>
      <c r="U4" s="788"/>
      <c r="V4" s="788"/>
      <c r="W4" s="788"/>
      <c r="X4" s="788"/>
      <c r="Y4" s="788"/>
    </row>
    <row r="6" spans="2:25"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5" ht="23.25"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5" ht="20.100000000000001" customHeight="1" x14ac:dyDescent="0.2">
      <c r="B8" s="797" t="s">
        <v>160</v>
      </c>
      <c r="C8" s="798"/>
      <c r="D8" s="798"/>
      <c r="E8" s="798"/>
      <c r="F8" s="799"/>
      <c r="G8" s="303" t="s">
        <v>0</v>
      </c>
      <c r="H8" s="810" t="s">
        <v>1147</v>
      </c>
      <c r="I8" s="810"/>
      <c r="J8" s="810"/>
      <c r="K8" s="810"/>
      <c r="L8" s="810"/>
      <c r="M8" s="810"/>
      <c r="N8" s="810"/>
      <c r="O8" s="810"/>
      <c r="P8" s="810"/>
      <c r="Q8" s="810"/>
      <c r="R8" s="810"/>
      <c r="S8" s="810"/>
      <c r="T8" s="810"/>
      <c r="U8" s="810"/>
      <c r="V8" s="810"/>
      <c r="W8" s="810"/>
      <c r="X8" s="810"/>
      <c r="Y8" s="811"/>
    </row>
    <row r="9" spans="2:25" ht="20.100000000000001" customHeight="1" x14ac:dyDescent="0.2">
      <c r="B9" s="807"/>
      <c r="C9" s="788"/>
      <c r="D9" s="788"/>
      <c r="E9" s="788"/>
      <c r="F9" s="808"/>
      <c r="G9" s="366" t="s">
        <v>0</v>
      </c>
      <c r="H9" s="866" t="s">
        <v>1148</v>
      </c>
      <c r="I9" s="866"/>
      <c r="J9" s="866"/>
      <c r="K9" s="866"/>
      <c r="L9" s="866"/>
      <c r="M9" s="866"/>
      <c r="N9" s="866"/>
      <c r="O9" s="866"/>
      <c r="P9" s="866"/>
      <c r="Q9" s="866"/>
      <c r="R9" s="866"/>
      <c r="S9" s="866"/>
      <c r="T9" s="866"/>
      <c r="U9" s="866"/>
      <c r="V9" s="866"/>
      <c r="W9" s="866"/>
      <c r="X9" s="866"/>
      <c r="Y9" s="867"/>
    </row>
    <row r="10" spans="2:25" ht="20.100000000000001" customHeight="1" x14ac:dyDescent="0.2">
      <c r="B10" s="800"/>
      <c r="C10" s="801"/>
      <c r="D10" s="801"/>
      <c r="E10" s="801"/>
      <c r="F10" s="802"/>
      <c r="G10" s="306" t="s">
        <v>0</v>
      </c>
      <c r="H10" s="813" t="s">
        <v>1149</v>
      </c>
      <c r="I10" s="813"/>
      <c r="J10" s="813"/>
      <c r="K10" s="813"/>
      <c r="L10" s="813"/>
      <c r="M10" s="813"/>
      <c r="N10" s="813"/>
      <c r="O10" s="813"/>
      <c r="P10" s="813"/>
      <c r="Q10" s="813"/>
      <c r="R10" s="813"/>
      <c r="S10" s="813"/>
      <c r="T10" s="813"/>
      <c r="U10" s="813"/>
      <c r="V10" s="813"/>
      <c r="W10" s="813"/>
      <c r="X10" s="813"/>
      <c r="Y10" s="814"/>
    </row>
    <row r="11" spans="2:25" ht="10.5" customHeight="1" x14ac:dyDescent="0.2">
      <c r="B11" s="325"/>
      <c r="C11" s="325"/>
      <c r="D11" s="325"/>
      <c r="E11" s="325"/>
      <c r="F11" s="325"/>
      <c r="G11" s="2"/>
      <c r="I11" s="327"/>
      <c r="J11" s="327"/>
      <c r="K11" s="327"/>
      <c r="L11" s="327"/>
      <c r="M11" s="327"/>
      <c r="N11" s="327"/>
      <c r="O11" s="327"/>
      <c r="P11" s="327"/>
      <c r="Q11" s="327"/>
      <c r="R11" s="327"/>
      <c r="S11" s="327"/>
      <c r="T11" s="327"/>
      <c r="U11" s="327"/>
      <c r="V11" s="327"/>
      <c r="W11" s="327"/>
      <c r="X11" s="327"/>
      <c r="Y11" s="327"/>
    </row>
    <row r="12" spans="2:25" ht="15.75" customHeight="1" x14ac:dyDescent="0.2">
      <c r="B12" s="374"/>
      <c r="C12" s="304"/>
      <c r="D12" s="304"/>
      <c r="E12" s="304"/>
      <c r="F12" s="304"/>
      <c r="G12" s="401"/>
      <c r="H12" s="375"/>
      <c r="I12" s="318"/>
      <c r="J12" s="318"/>
      <c r="K12" s="318"/>
      <c r="L12" s="318"/>
      <c r="M12" s="318"/>
      <c r="N12" s="318"/>
      <c r="O12" s="318"/>
      <c r="P12" s="318"/>
      <c r="Q12" s="318"/>
      <c r="R12" s="318"/>
      <c r="S12" s="318"/>
      <c r="T12" s="319"/>
      <c r="U12" s="374"/>
      <c r="V12" s="148"/>
      <c r="W12" s="148"/>
      <c r="X12" s="148"/>
      <c r="Y12" s="376"/>
    </row>
    <row r="13" spans="2:25" ht="15.75" customHeight="1" x14ac:dyDescent="0.2">
      <c r="B13" s="373" t="s">
        <v>1150</v>
      </c>
      <c r="C13" s="325"/>
      <c r="D13" s="325"/>
      <c r="E13" s="325"/>
      <c r="F13" s="325"/>
      <c r="G13" s="2"/>
      <c r="I13" s="327"/>
      <c r="J13" s="327"/>
      <c r="K13" s="327"/>
      <c r="L13" s="327"/>
      <c r="M13" s="327"/>
      <c r="N13" s="327"/>
      <c r="O13" s="327"/>
      <c r="P13" s="327"/>
      <c r="Q13" s="327"/>
      <c r="R13" s="327"/>
      <c r="S13" s="327"/>
      <c r="T13" s="327"/>
      <c r="U13" s="373"/>
      <c r="V13" s="129" t="s">
        <v>132</v>
      </c>
      <c r="W13" s="129" t="s">
        <v>133</v>
      </c>
      <c r="X13" s="129" t="s">
        <v>134</v>
      </c>
      <c r="Y13" s="372"/>
    </row>
    <row r="14" spans="2:25" ht="9.75" customHeight="1" x14ac:dyDescent="0.2">
      <c r="B14" s="373"/>
      <c r="C14" s="325"/>
      <c r="D14" s="325"/>
      <c r="E14" s="325"/>
      <c r="F14" s="325"/>
      <c r="G14" s="2"/>
      <c r="I14" s="327"/>
      <c r="J14" s="327"/>
      <c r="K14" s="327"/>
      <c r="L14" s="327"/>
      <c r="M14" s="327"/>
      <c r="N14" s="327"/>
      <c r="O14" s="327"/>
      <c r="P14" s="327"/>
      <c r="Q14" s="327"/>
      <c r="R14" s="327"/>
      <c r="S14" s="327"/>
      <c r="T14" s="327"/>
      <c r="U14" s="373"/>
      <c r="V14" s="129"/>
      <c r="W14" s="129"/>
      <c r="X14" s="129"/>
      <c r="Y14" s="372"/>
    </row>
    <row r="15" spans="2:25" ht="15.75" customHeight="1" x14ac:dyDescent="0.2">
      <c r="B15" s="373"/>
      <c r="C15" s="365" t="s">
        <v>1245</v>
      </c>
      <c r="D15" s="325"/>
      <c r="E15" s="325"/>
      <c r="F15" s="325"/>
      <c r="G15" s="2"/>
      <c r="I15" s="327"/>
      <c r="J15" s="327"/>
      <c r="K15" s="327"/>
      <c r="L15" s="327"/>
      <c r="M15" s="327"/>
      <c r="N15" s="327"/>
      <c r="O15" s="327"/>
      <c r="P15" s="327"/>
      <c r="Q15" s="327"/>
      <c r="R15" s="327"/>
      <c r="S15" s="327"/>
      <c r="T15" s="327"/>
      <c r="U15" s="373"/>
      <c r="Y15" s="372"/>
    </row>
    <row r="16" spans="2:25" ht="31.5" customHeight="1" x14ac:dyDescent="0.2">
      <c r="B16" s="373"/>
      <c r="C16" s="993" t="s">
        <v>846</v>
      </c>
      <c r="D16" s="993"/>
      <c r="E16" s="993"/>
      <c r="F16" s="1088"/>
      <c r="G16" s="303" t="s">
        <v>218</v>
      </c>
      <c r="H16" s="810" t="s">
        <v>847</v>
      </c>
      <c r="I16" s="810"/>
      <c r="J16" s="810"/>
      <c r="K16" s="810"/>
      <c r="L16" s="810"/>
      <c r="M16" s="810"/>
      <c r="N16" s="810"/>
      <c r="O16" s="810"/>
      <c r="P16" s="810"/>
      <c r="Q16" s="810"/>
      <c r="R16" s="810"/>
      <c r="S16" s="811"/>
      <c r="T16" s="2"/>
      <c r="U16" s="373"/>
      <c r="V16" s="325" t="s">
        <v>0</v>
      </c>
      <c r="W16" s="325" t="s">
        <v>133</v>
      </c>
      <c r="X16" s="325" t="s">
        <v>0</v>
      </c>
      <c r="Y16" s="88"/>
    </row>
    <row r="17" spans="2:25" ht="32.25" customHeight="1" x14ac:dyDescent="0.2">
      <c r="B17" s="91"/>
      <c r="C17" s="993"/>
      <c r="D17" s="993"/>
      <c r="E17" s="993"/>
      <c r="F17" s="1088"/>
      <c r="G17" s="383" t="s">
        <v>220</v>
      </c>
      <c r="H17" s="793" t="s">
        <v>848</v>
      </c>
      <c r="I17" s="793"/>
      <c r="J17" s="793"/>
      <c r="K17" s="793"/>
      <c r="L17" s="793"/>
      <c r="M17" s="793"/>
      <c r="N17" s="793"/>
      <c r="O17" s="793"/>
      <c r="P17" s="793"/>
      <c r="Q17" s="793"/>
      <c r="R17" s="793"/>
      <c r="S17" s="846"/>
      <c r="T17" s="312"/>
      <c r="U17" s="373"/>
      <c r="V17" s="325" t="s">
        <v>0</v>
      </c>
      <c r="W17" s="325" t="s">
        <v>133</v>
      </c>
      <c r="X17" s="325" t="s">
        <v>0</v>
      </c>
      <c r="Y17" s="367"/>
    </row>
    <row r="18" spans="2:25" ht="5.25" customHeight="1" x14ac:dyDescent="0.2">
      <c r="B18" s="91"/>
      <c r="C18" s="2"/>
      <c r="D18" s="2"/>
      <c r="E18" s="2"/>
      <c r="F18" s="2"/>
      <c r="U18" s="373"/>
      <c r="Y18" s="372"/>
    </row>
    <row r="19" spans="2:25" ht="17.25" customHeight="1" x14ac:dyDescent="0.2">
      <c r="B19" s="91"/>
      <c r="C19" s="2" t="s">
        <v>1151</v>
      </c>
      <c r="D19" s="2"/>
      <c r="E19" s="2"/>
      <c r="F19" s="2"/>
      <c r="U19" s="373"/>
      <c r="Y19" s="372"/>
    </row>
    <row r="20" spans="2:25" ht="32.25" customHeight="1" x14ac:dyDescent="0.2">
      <c r="B20" s="91"/>
      <c r="C20" s="993" t="s">
        <v>849</v>
      </c>
      <c r="D20" s="789"/>
      <c r="E20" s="789"/>
      <c r="F20" s="794"/>
      <c r="G20" s="303" t="s">
        <v>218</v>
      </c>
      <c r="H20" s="841" t="s">
        <v>850</v>
      </c>
      <c r="I20" s="841"/>
      <c r="J20" s="841"/>
      <c r="K20" s="841"/>
      <c r="L20" s="841"/>
      <c r="M20" s="841"/>
      <c r="N20" s="841"/>
      <c r="O20" s="841"/>
      <c r="P20" s="841"/>
      <c r="Q20" s="841"/>
      <c r="R20" s="841"/>
      <c r="S20" s="842"/>
      <c r="U20" s="373"/>
      <c r="V20" s="325" t="s">
        <v>0</v>
      </c>
      <c r="W20" s="325" t="s">
        <v>133</v>
      </c>
      <c r="X20" s="325" t="s">
        <v>0</v>
      </c>
      <c r="Y20" s="88"/>
    </row>
    <row r="21" spans="2:25" ht="31.5" customHeight="1" x14ac:dyDescent="0.2">
      <c r="B21" s="91"/>
      <c r="C21" s="789"/>
      <c r="D21" s="789"/>
      <c r="E21" s="789"/>
      <c r="F21" s="794"/>
      <c r="G21" s="306" t="s">
        <v>220</v>
      </c>
      <c r="H21" s="793" t="s">
        <v>851</v>
      </c>
      <c r="I21" s="793"/>
      <c r="J21" s="793"/>
      <c r="K21" s="793"/>
      <c r="L21" s="793"/>
      <c r="M21" s="793"/>
      <c r="N21" s="793"/>
      <c r="O21" s="793"/>
      <c r="P21" s="793"/>
      <c r="Q21" s="793"/>
      <c r="R21" s="793"/>
      <c r="S21" s="846"/>
      <c r="U21" s="373"/>
      <c r="V21" s="325" t="s">
        <v>0</v>
      </c>
      <c r="W21" s="325" t="s">
        <v>133</v>
      </c>
      <c r="X21" s="325" t="s">
        <v>0</v>
      </c>
      <c r="Y21" s="88"/>
    </row>
    <row r="22" spans="2:25" ht="4.5" customHeight="1" x14ac:dyDescent="0.2">
      <c r="B22" s="91"/>
      <c r="C22" s="2"/>
      <c r="D22" s="2"/>
      <c r="E22" s="2"/>
      <c r="F22" s="2"/>
      <c r="U22" s="373"/>
      <c r="Y22" s="372"/>
    </row>
    <row r="23" spans="2:25" ht="17.25" customHeight="1" x14ac:dyDescent="0.2">
      <c r="B23" s="91"/>
      <c r="C23" s="2" t="s">
        <v>1152</v>
      </c>
      <c r="D23" s="2"/>
      <c r="E23" s="2"/>
      <c r="F23" s="2"/>
      <c r="U23" s="373"/>
      <c r="Y23" s="372"/>
    </row>
    <row r="24" spans="2:25" ht="31.5" customHeight="1" x14ac:dyDescent="0.2">
      <c r="B24" s="91"/>
      <c r="C24" s="993" t="s">
        <v>849</v>
      </c>
      <c r="D24" s="789"/>
      <c r="E24" s="789"/>
      <c r="F24" s="794"/>
      <c r="G24" s="303" t="s">
        <v>218</v>
      </c>
      <c r="H24" s="841" t="s">
        <v>852</v>
      </c>
      <c r="I24" s="841"/>
      <c r="J24" s="841"/>
      <c r="K24" s="841"/>
      <c r="L24" s="841"/>
      <c r="M24" s="841"/>
      <c r="N24" s="841"/>
      <c r="O24" s="841"/>
      <c r="P24" s="841"/>
      <c r="Q24" s="841"/>
      <c r="R24" s="841"/>
      <c r="S24" s="842"/>
      <c r="U24" s="373"/>
      <c r="V24" s="325" t="s">
        <v>0</v>
      </c>
      <c r="W24" s="325" t="s">
        <v>133</v>
      </c>
      <c r="X24" s="325" t="s">
        <v>0</v>
      </c>
      <c r="Y24" s="88"/>
    </row>
    <row r="25" spans="2:25" ht="44.25" customHeight="1" x14ac:dyDescent="0.2">
      <c r="B25" s="91"/>
      <c r="C25" s="789"/>
      <c r="D25" s="789"/>
      <c r="E25" s="789"/>
      <c r="F25" s="794"/>
      <c r="G25" s="306" t="s">
        <v>220</v>
      </c>
      <c r="H25" s="793" t="s">
        <v>1153</v>
      </c>
      <c r="I25" s="793"/>
      <c r="J25" s="793"/>
      <c r="K25" s="793"/>
      <c r="L25" s="793"/>
      <c r="M25" s="793"/>
      <c r="N25" s="793"/>
      <c r="O25" s="793"/>
      <c r="P25" s="793"/>
      <c r="Q25" s="793"/>
      <c r="R25" s="793"/>
      <c r="S25" s="846"/>
      <c r="U25" s="373"/>
      <c r="V25" s="325" t="s">
        <v>0</v>
      </c>
      <c r="W25" s="325" t="s">
        <v>133</v>
      </c>
      <c r="X25" s="325" t="s">
        <v>0</v>
      </c>
      <c r="Y25" s="88"/>
    </row>
    <row r="26" spans="2:25" ht="6.75" customHeight="1" x14ac:dyDescent="0.2">
      <c r="B26" s="91"/>
      <c r="C26" s="2"/>
      <c r="D26" s="2"/>
      <c r="E26" s="2"/>
      <c r="F26" s="2"/>
      <c r="G26" s="267"/>
      <c r="U26" s="373"/>
      <c r="Y26" s="372"/>
    </row>
    <row r="27" spans="2:25" ht="18" customHeight="1" x14ac:dyDescent="0.2">
      <c r="B27" s="91"/>
      <c r="C27" s="2" t="s">
        <v>1154</v>
      </c>
      <c r="E27" s="2"/>
      <c r="F27" s="2"/>
      <c r="U27" s="373"/>
      <c r="Y27" s="372"/>
    </row>
    <row r="28" spans="2:25" ht="31.5" customHeight="1" x14ac:dyDescent="0.2">
      <c r="B28" s="91"/>
      <c r="C28" s="993" t="s">
        <v>849</v>
      </c>
      <c r="D28" s="789"/>
      <c r="E28" s="789"/>
      <c r="F28" s="794"/>
      <c r="G28" s="303" t="s">
        <v>218</v>
      </c>
      <c r="H28" s="841" t="s">
        <v>1155</v>
      </c>
      <c r="I28" s="841"/>
      <c r="J28" s="841"/>
      <c r="K28" s="841"/>
      <c r="L28" s="841"/>
      <c r="M28" s="841"/>
      <c r="N28" s="841"/>
      <c r="O28" s="841"/>
      <c r="P28" s="841"/>
      <c r="Q28" s="841"/>
      <c r="R28" s="841"/>
      <c r="S28" s="842"/>
      <c r="U28" s="373"/>
      <c r="V28" s="325" t="s">
        <v>0</v>
      </c>
      <c r="W28" s="325" t="s">
        <v>133</v>
      </c>
      <c r="X28" s="325" t="s">
        <v>0</v>
      </c>
      <c r="Y28" s="88"/>
    </row>
    <row r="29" spans="2:25" ht="29.25" customHeight="1" x14ac:dyDescent="0.2">
      <c r="B29" s="91"/>
      <c r="C29" s="789"/>
      <c r="D29" s="789"/>
      <c r="E29" s="789"/>
      <c r="F29" s="794"/>
      <c r="G29" s="306" t="s">
        <v>220</v>
      </c>
      <c r="H29" s="813" t="s">
        <v>853</v>
      </c>
      <c r="I29" s="813"/>
      <c r="J29" s="813"/>
      <c r="K29" s="813"/>
      <c r="L29" s="813"/>
      <c r="M29" s="813"/>
      <c r="N29" s="813"/>
      <c r="O29" s="813"/>
      <c r="P29" s="813"/>
      <c r="Q29" s="813"/>
      <c r="R29" s="813"/>
      <c r="S29" s="814"/>
      <c r="U29" s="373"/>
      <c r="V29" s="325" t="s">
        <v>0</v>
      </c>
      <c r="W29" s="325" t="s">
        <v>133</v>
      </c>
      <c r="X29" s="325" t="s">
        <v>0</v>
      </c>
      <c r="Y29" s="88"/>
    </row>
    <row r="30" spans="2:25" ht="6.75" customHeight="1" x14ac:dyDescent="0.2">
      <c r="B30" s="91"/>
      <c r="C30" s="325"/>
      <c r="D30" s="325"/>
      <c r="E30" s="325"/>
      <c r="F30" s="325"/>
      <c r="U30" s="373"/>
      <c r="V30" s="415"/>
      <c r="W30" s="325"/>
      <c r="X30" s="415"/>
      <c r="Y30" s="88"/>
    </row>
    <row r="31" spans="2:25" ht="29.25" customHeight="1" x14ac:dyDescent="0.2">
      <c r="B31" s="91"/>
      <c r="C31" s="1089" t="s">
        <v>854</v>
      </c>
      <c r="D31" s="1089"/>
      <c r="E31" s="907" t="s">
        <v>855</v>
      </c>
      <c r="F31" s="907"/>
      <c r="G31" s="907"/>
      <c r="H31" s="907"/>
      <c r="I31" s="907"/>
      <c r="J31" s="907"/>
      <c r="K31" s="907"/>
      <c r="L31" s="907"/>
      <c r="M31" s="907"/>
      <c r="N31" s="907"/>
      <c r="O31" s="907"/>
      <c r="P31" s="907"/>
      <c r="Q31" s="907"/>
      <c r="R31" s="907"/>
      <c r="S31" s="907"/>
      <c r="T31" s="908"/>
      <c r="U31" s="373"/>
      <c r="Y31" s="372"/>
    </row>
    <row r="32" spans="2:25" ht="19.5" customHeight="1" x14ac:dyDescent="0.2">
      <c r="B32" s="394"/>
      <c r="C32" s="1090" t="s">
        <v>856</v>
      </c>
      <c r="D32" s="1090"/>
      <c r="E32" s="1091" t="s">
        <v>354</v>
      </c>
      <c r="F32" s="1091"/>
      <c r="G32" s="1091"/>
      <c r="H32" s="1091"/>
      <c r="I32" s="1091"/>
      <c r="J32" s="1091"/>
      <c r="K32" s="1091"/>
      <c r="L32" s="1091"/>
      <c r="M32" s="1091"/>
      <c r="N32" s="1091"/>
      <c r="O32" s="1091"/>
      <c r="P32" s="1091"/>
      <c r="Q32" s="1091"/>
      <c r="R32" s="1091"/>
      <c r="S32" s="1091"/>
      <c r="T32" s="1092"/>
      <c r="U32" s="377"/>
      <c r="V32" s="437"/>
      <c r="W32" s="307"/>
      <c r="X32" s="437"/>
      <c r="Y32" s="403"/>
    </row>
    <row r="33" spans="2:28" ht="15" customHeight="1" x14ac:dyDescent="0.2">
      <c r="B33" s="365" t="s">
        <v>339</v>
      </c>
    </row>
    <row r="34" spans="2:28" ht="15" customHeight="1" x14ac:dyDescent="0.2">
      <c r="B34" s="365" t="s">
        <v>340</v>
      </c>
      <c r="K34"/>
      <c r="L34"/>
      <c r="M34"/>
      <c r="N34"/>
      <c r="O34"/>
      <c r="P34"/>
      <c r="Q34"/>
      <c r="R34"/>
      <c r="S34"/>
      <c r="T34"/>
      <c r="U34"/>
      <c r="V34"/>
      <c r="W34"/>
      <c r="X34"/>
      <c r="Y34"/>
      <c r="Z34"/>
      <c r="AA34"/>
      <c r="AB34"/>
    </row>
    <row r="35" spans="2:28" ht="15" customHeight="1" x14ac:dyDescent="0.2"/>
    <row r="36" spans="2:28" ht="4.5" customHeight="1" x14ac:dyDescent="0.2"/>
    <row r="122" spans="3:7" x14ac:dyDescent="0.2">
      <c r="C122" s="311"/>
      <c r="D122" s="311"/>
      <c r="E122" s="311"/>
      <c r="F122" s="311"/>
      <c r="G122" s="311"/>
    </row>
    <row r="123" spans="3:7" x14ac:dyDescent="0.2">
      <c r="C123" s="375"/>
    </row>
  </sheetData>
  <mergeCells count="24">
    <mergeCell ref="C31:D31"/>
    <mergeCell ref="E31:T31"/>
    <mergeCell ref="C32:D32"/>
    <mergeCell ref="E32:T32"/>
    <mergeCell ref="C24:F25"/>
    <mergeCell ref="H24:S24"/>
    <mergeCell ref="H25:S25"/>
    <mergeCell ref="C28:F29"/>
    <mergeCell ref="H28:S28"/>
    <mergeCell ref="H29:S29"/>
    <mergeCell ref="C16:F17"/>
    <mergeCell ref="H16:S16"/>
    <mergeCell ref="H17:S17"/>
    <mergeCell ref="C20:F21"/>
    <mergeCell ref="H20:S20"/>
    <mergeCell ref="H21:S21"/>
    <mergeCell ref="B4:Y4"/>
    <mergeCell ref="B6:F6"/>
    <mergeCell ref="G6:Y6"/>
    <mergeCell ref="B7:F7"/>
    <mergeCell ref="B8:F10"/>
    <mergeCell ref="H8:Y8"/>
    <mergeCell ref="H9:Y9"/>
    <mergeCell ref="H10:Y10"/>
  </mergeCells>
  <phoneticPr fontId="3"/>
  <dataValidations count="1">
    <dataValidation type="list" allowBlank="1" showInputMessage="1" showErrorMessage="1" sqref="V16:V17 X16:X17 V28:V29 X28:X29 V24:V25 X24:X25 V20:V21 X20:X21 G7:G10 L7 Q7" xr:uid="{00000000-0002-0000-4D00-000000000000}">
      <formula1>"□,■"</formula1>
    </dataValidation>
  </dataValidations>
  <pageMargins left="0.7" right="0.7" top="0.75" bottom="0.75" header="0.3" footer="0.3"/>
  <pageSetup paperSize="9" scale="9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B2:AB123"/>
  <sheetViews>
    <sheetView zoomScaleNormal="100" workbookViewId="0">
      <selection activeCell="E13" sqref="E13"/>
    </sheetView>
  </sheetViews>
  <sheetFormatPr defaultColWidth="4" defaultRowHeight="13.2" x14ac:dyDescent="0.2"/>
  <cols>
    <col min="1" max="1" width="1.44140625" style="365" customWidth="1"/>
    <col min="2" max="2" width="2.33203125" style="365" customWidth="1"/>
    <col min="3" max="3" width="1.109375" style="365" customWidth="1"/>
    <col min="4" max="17" width="4" style="365"/>
    <col min="18" max="18" width="5.109375" style="365" customWidth="1"/>
    <col min="19" max="19" width="8.109375" style="365" customWidth="1"/>
    <col min="20" max="20" width="4" style="365"/>
    <col min="21" max="21" width="2.33203125" style="365" customWidth="1"/>
    <col min="22" max="22" width="4" style="365"/>
    <col min="23" max="23" width="2.21875" style="365" customWidth="1"/>
    <col min="24" max="24" width="4" style="365"/>
    <col min="25" max="25" width="2.33203125" style="365" customWidth="1"/>
    <col min="26" max="26" width="1.44140625" style="365" customWidth="1"/>
    <col min="27" max="16384" width="4" style="365"/>
  </cols>
  <sheetData>
    <row r="2" spans="2:28" x14ac:dyDescent="0.2">
      <c r="B2" s="365" t="s">
        <v>857</v>
      </c>
      <c r="C2"/>
      <c r="D2"/>
      <c r="E2"/>
      <c r="F2"/>
      <c r="G2"/>
      <c r="H2"/>
      <c r="I2"/>
      <c r="J2"/>
      <c r="K2"/>
      <c r="L2"/>
      <c r="M2"/>
      <c r="N2"/>
      <c r="O2"/>
      <c r="P2"/>
      <c r="Q2"/>
      <c r="R2"/>
      <c r="S2"/>
      <c r="T2"/>
      <c r="U2"/>
      <c r="V2"/>
      <c r="W2"/>
      <c r="X2"/>
      <c r="Y2"/>
    </row>
    <row r="4" spans="2:28" x14ac:dyDescent="0.2">
      <c r="B4" s="788" t="s">
        <v>858</v>
      </c>
      <c r="C4" s="788"/>
      <c r="D4" s="788"/>
      <c r="E4" s="788"/>
      <c r="F4" s="788"/>
      <c r="G4" s="788"/>
      <c r="H4" s="788"/>
      <c r="I4" s="788"/>
      <c r="J4" s="788"/>
      <c r="K4" s="788"/>
      <c r="L4" s="788"/>
      <c r="M4" s="788"/>
      <c r="N4" s="788"/>
      <c r="O4" s="788"/>
      <c r="P4" s="788"/>
      <c r="Q4" s="788"/>
      <c r="R4" s="788"/>
      <c r="S4" s="788"/>
      <c r="T4" s="788"/>
      <c r="U4" s="788"/>
      <c r="V4" s="788"/>
      <c r="W4" s="788"/>
      <c r="X4" s="788"/>
      <c r="Y4" s="788"/>
    </row>
    <row r="6" spans="2:28" ht="23.25" customHeight="1" x14ac:dyDescent="0.2">
      <c r="B6" s="789" t="s">
        <v>153</v>
      </c>
      <c r="C6" s="789"/>
      <c r="D6" s="789"/>
      <c r="E6" s="789"/>
      <c r="F6" s="789"/>
      <c r="G6" s="790"/>
      <c r="H6" s="791"/>
      <c r="I6" s="791"/>
      <c r="J6" s="791"/>
      <c r="K6" s="791"/>
      <c r="L6" s="791"/>
      <c r="M6" s="791"/>
      <c r="N6" s="791"/>
      <c r="O6" s="791"/>
      <c r="P6" s="791"/>
      <c r="Q6" s="791"/>
      <c r="R6" s="791"/>
      <c r="S6" s="791"/>
      <c r="T6" s="791"/>
      <c r="U6" s="791"/>
      <c r="V6" s="791"/>
      <c r="W6" s="791"/>
      <c r="X6" s="791"/>
      <c r="Y6" s="792"/>
    </row>
    <row r="7" spans="2:28" ht="23.25" customHeight="1" x14ac:dyDescent="0.2">
      <c r="B7" s="789" t="s">
        <v>154</v>
      </c>
      <c r="C7" s="789"/>
      <c r="D7" s="789"/>
      <c r="E7" s="789"/>
      <c r="F7" s="789"/>
      <c r="G7" s="301" t="s">
        <v>0</v>
      </c>
      <c r="H7" s="393" t="s">
        <v>125</v>
      </c>
      <c r="I7" s="393"/>
      <c r="J7" s="393"/>
      <c r="K7" s="393"/>
      <c r="L7" s="301" t="s">
        <v>0</v>
      </c>
      <c r="M7" s="393" t="s">
        <v>126</v>
      </c>
      <c r="N7" s="393"/>
      <c r="O7" s="393"/>
      <c r="P7" s="393"/>
      <c r="Q7" s="301" t="s">
        <v>0</v>
      </c>
      <c r="R7" s="393" t="s">
        <v>127</v>
      </c>
      <c r="S7" s="393"/>
      <c r="T7" s="393"/>
      <c r="U7" s="393"/>
      <c r="V7" s="393"/>
      <c r="W7" s="361"/>
      <c r="X7" s="361"/>
      <c r="Y7" s="362"/>
    </row>
    <row r="8" spans="2:28" ht="9.75" customHeight="1" x14ac:dyDescent="0.2">
      <c r="B8" s="325"/>
      <c r="C8" s="325"/>
      <c r="D8" s="325"/>
      <c r="E8" s="325"/>
      <c r="F8" s="325"/>
      <c r="G8" s="2"/>
      <c r="I8" s="327"/>
      <c r="J8" s="327"/>
      <c r="K8" s="327"/>
      <c r="L8" s="327"/>
      <c r="M8" s="327"/>
      <c r="N8" s="327"/>
      <c r="O8" s="327"/>
      <c r="P8" s="327"/>
      <c r="Q8" s="327"/>
      <c r="R8" s="327"/>
      <c r="S8" s="327"/>
      <c r="T8" s="327"/>
      <c r="U8" s="327"/>
      <c r="V8" s="327"/>
      <c r="W8" s="327"/>
      <c r="X8" s="327"/>
      <c r="Y8" s="327"/>
    </row>
    <row r="9" spans="2:28" ht="16.5" customHeight="1" x14ac:dyDescent="0.2">
      <c r="B9" s="374"/>
      <c r="C9" s="375"/>
      <c r="D9" s="304"/>
      <c r="E9" s="375"/>
      <c r="F9" s="375"/>
      <c r="G9" s="375"/>
      <c r="H9" s="375"/>
      <c r="I9" s="375"/>
      <c r="J9" s="375"/>
      <c r="K9" s="375"/>
      <c r="L9" s="375"/>
      <c r="M9" s="375"/>
      <c r="N9" s="375"/>
      <c r="O9" s="375"/>
      <c r="P9" s="375"/>
      <c r="Q9" s="375"/>
      <c r="R9" s="375"/>
      <c r="S9" s="375"/>
      <c r="T9" s="376"/>
      <c r="U9" s="375"/>
      <c r="V9" s="375"/>
      <c r="W9" s="375"/>
      <c r="X9" s="375"/>
      <c r="Y9" s="376"/>
      <c r="Z9"/>
      <c r="AA9"/>
      <c r="AB9"/>
    </row>
    <row r="10" spans="2:28" ht="20.100000000000001" customHeight="1" x14ac:dyDescent="0.2">
      <c r="B10" s="373" t="s">
        <v>859</v>
      </c>
      <c r="D10" s="325"/>
      <c r="T10" s="372"/>
      <c r="V10" s="129" t="s">
        <v>132</v>
      </c>
      <c r="W10" s="129" t="s">
        <v>133</v>
      </c>
      <c r="X10" s="129" t="s">
        <v>134</v>
      </c>
      <c r="Y10" s="372"/>
      <c r="Z10"/>
      <c r="AA10"/>
      <c r="AB10"/>
    </row>
    <row r="11" spans="2:28" ht="10.5" customHeight="1" x14ac:dyDescent="0.2">
      <c r="B11" s="373"/>
      <c r="D11" s="325"/>
      <c r="T11" s="372"/>
      <c r="Y11" s="372"/>
      <c r="Z11"/>
      <c r="AA11"/>
      <c r="AB11"/>
    </row>
    <row r="12" spans="2:28" ht="21" customHeight="1" x14ac:dyDescent="0.2">
      <c r="B12" s="373"/>
      <c r="D12" s="325" t="s">
        <v>218</v>
      </c>
      <c r="E12" s="866" t="s">
        <v>1246</v>
      </c>
      <c r="F12" s="866"/>
      <c r="G12" s="866"/>
      <c r="H12" s="866"/>
      <c r="I12" s="866"/>
      <c r="J12" s="866"/>
      <c r="K12" s="866"/>
      <c r="L12" s="866"/>
      <c r="M12" s="866"/>
      <c r="N12" s="866"/>
      <c r="O12" s="866"/>
      <c r="P12" s="866"/>
      <c r="Q12" s="866"/>
      <c r="R12" s="866"/>
      <c r="S12" s="866"/>
      <c r="T12" s="867"/>
      <c r="V12" s="325" t="s">
        <v>0</v>
      </c>
      <c r="W12" s="325" t="s">
        <v>133</v>
      </c>
      <c r="X12" s="325" t="s">
        <v>0</v>
      </c>
      <c r="Y12" s="88"/>
    </row>
    <row r="13" spans="2:28" ht="15.75" customHeight="1" x14ac:dyDescent="0.2">
      <c r="B13" s="373"/>
      <c r="D13" s="325"/>
      <c r="T13" s="372"/>
      <c r="V13" s="325"/>
      <c r="W13" s="325"/>
      <c r="X13" s="325"/>
      <c r="Y13" s="367"/>
    </row>
    <row r="14" spans="2:28" ht="27.75" customHeight="1" x14ac:dyDescent="0.2">
      <c r="B14" s="373"/>
      <c r="D14" s="325" t="s">
        <v>220</v>
      </c>
      <c r="E14" s="803" t="s">
        <v>860</v>
      </c>
      <c r="F14" s="803"/>
      <c r="G14" s="803"/>
      <c r="H14" s="803"/>
      <c r="I14" s="803"/>
      <c r="J14" s="803"/>
      <c r="K14" s="803"/>
      <c r="L14" s="803"/>
      <c r="M14" s="803"/>
      <c r="N14" s="803"/>
      <c r="O14" s="803"/>
      <c r="P14" s="803"/>
      <c r="Q14" s="803"/>
      <c r="R14" s="803"/>
      <c r="S14" s="803"/>
      <c r="T14" s="844"/>
      <c r="V14" s="325" t="s">
        <v>0</v>
      </c>
      <c r="W14" s="325" t="s">
        <v>133</v>
      </c>
      <c r="X14" s="325" t="s">
        <v>0</v>
      </c>
      <c r="Y14" s="88"/>
    </row>
    <row r="15" spans="2:28" ht="20.25" customHeight="1" x14ac:dyDescent="0.2">
      <c r="B15" s="91"/>
      <c r="D15" s="325"/>
      <c r="E15" s="295" t="s">
        <v>861</v>
      </c>
      <c r="F15" s="327"/>
      <c r="H15" s="295"/>
      <c r="I15" s="295"/>
      <c r="J15" s="295"/>
      <c r="K15" s="295"/>
      <c r="L15" s="295"/>
      <c r="M15" s="295"/>
      <c r="N15" s="295"/>
      <c r="O15" s="295"/>
      <c r="P15" s="295"/>
      <c r="Q15" s="295"/>
      <c r="R15" s="295"/>
      <c r="S15" s="295"/>
      <c r="U15" s="373"/>
      <c r="Y15" s="372"/>
    </row>
    <row r="16" spans="2:28" ht="18" customHeight="1" x14ac:dyDescent="0.2">
      <c r="B16" s="91"/>
      <c r="D16" s="325"/>
      <c r="E16" s="295" t="s">
        <v>862</v>
      </c>
      <c r="F16" s="327"/>
      <c r="H16" s="295"/>
      <c r="I16" s="295"/>
      <c r="J16" s="295"/>
      <c r="K16" s="295"/>
      <c r="L16" s="295"/>
      <c r="M16" s="295"/>
      <c r="N16" s="295"/>
      <c r="O16" s="295"/>
      <c r="P16" s="295"/>
      <c r="Q16" s="295"/>
      <c r="R16" s="295"/>
      <c r="S16" s="295"/>
      <c r="U16" s="373"/>
      <c r="Y16" s="372"/>
    </row>
    <row r="17" spans="2:28" ht="20.25" customHeight="1" x14ac:dyDescent="0.2">
      <c r="B17" s="91"/>
      <c r="D17" s="325"/>
      <c r="E17" s="295" t="s">
        <v>863</v>
      </c>
      <c r="F17" s="327"/>
      <c r="H17" s="295"/>
      <c r="I17" s="295"/>
      <c r="J17" s="295"/>
      <c r="K17" s="295"/>
      <c r="L17" s="295"/>
      <c r="M17" s="295"/>
      <c r="N17" s="295"/>
      <c r="O17" s="295"/>
      <c r="P17" s="295"/>
      <c r="Q17" s="295"/>
      <c r="R17" s="295"/>
      <c r="S17" s="295"/>
      <c r="U17" s="373"/>
      <c r="Y17" s="372"/>
    </row>
    <row r="18" spans="2:28" ht="18.75" customHeight="1" x14ac:dyDescent="0.2">
      <c r="B18" s="91"/>
      <c r="D18" s="325"/>
      <c r="E18" s="295" t="s">
        <v>864</v>
      </c>
      <c r="F18" s="327"/>
      <c r="H18" s="295"/>
      <c r="I18" s="295"/>
      <c r="J18" s="295"/>
      <c r="K18" s="295"/>
      <c r="L18" s="295"/>
      <c r="M18" s="295"/>
      <c r="N18" s="295"/>
      <c r="O18" s="295"/>
      <c r="P18" s="295"/>
      <c r="Q18" s="295"/>
      <c r="R18" s="295"/>
      <c r="S18" s="295"/>
      <c r="U18" s="373"/>
      <c r="Y18" s="372"/>
    </row>
    <row r="19" spans="2:28" ht="18.75" customHeight="1" x14ac:dyDescent="0.2">
      <c r="B19" s="91"/>
      <c r="D19" s="325"/>
      <c r="E19" s="295" t="s">
        <v>865</v>
      </c>
      <c r="F19" s="327"/>
      <c r="H19" s="295"/>
      <c r="I19" s="295"/>
      <c r="J19" s="295"/>
      <c r="K19" s="295"/>
      <c r="L19" s="295"/>
      <c r="M19" s="295"/>
      <c r="N19" s="295"/>
      <c r="O19" s="295"/>
      <c r="P19" s="295"/>
      <c r="Q19" s="295"/>
      <c r="R19" s="295"/>
      <c r="S19" s="295"/>
      <c r="U19" s="373"/>
      <c r="Y19" s="372"/>
    </row>
    <row r="20" spans="2:28" ht="18.75" customHeight="1" x14ac:dyDescent="0.2">
      <c r="B20" s="91"/>
      <c r="D20" s="325"/>
      <c r="E20" s="295" t="s">
        <v>866</v>
      </c>
      <c r="F20" s="327"/>
      <c r="H20" s="295"/>
      <c r="I20" s="295"/>
      <c r="J20" s="295"/>
      <c r="K20" s="295"/>
      <c r="L20" s="295"/>
      <c r="M20" s="295"/>
      <c r="N20" s="295"/>
      <c r="O20" s="295"/>
      <c r="P20" s="295"/>
      <c r="Q20" s="295"/>
      <c r="R20" s="295"/>
      <c r="S20" s="295"/>
      <c r="U20" s="373"/>
      <c r="Y20" s="372"/>
    </row>
    <row r="21" spans="2:28" ht="19.5" customHeight="1" x14ac:dyDescent="0.2">
      <c r="B21" s="91"/>
      <c r="D21" s="325"/>
      <c r="E21" s="295" t="s">
        <v>867</v>
      </c>
      <c r="F21" s="327"/>
      <c r="H21" s="295"/>
      <c r="I21" s="295"/>
      <c r="J21" s="295"/>
      <c r="K21" s="295"/>
      <c r="L21" s="295"/>
      <c r="M21" s="295"/>
      <c r="N21" s="295"/>
      <c r="O21" s="295"/>
      <c r="P21" s="295"/>
      <c r="Q21" s="295"/>
      <c r="R21" s="295"/>
      <c r="S21" s="295"/>
      <c r="U21" s="373"/>
      <c r="Y21" s="372"/>
    </row>
    <row r="22" spans="2:28" ht="17.25" customHeight="1" x14ac:dyDescent="0.2">
      <c r="B22" s="91"/>
      <c r="D22" s="325"/>
      <c r="E22" s="295" t="s">
        <v>868</v>
      </c>
      <c r="F22" s="327"/>
      <c r="H22" s="295"/>
      <c r="I22" s="295"/>
      <c r="J22" s="295"/>
      <c r="K22" s="295"/>
      <c r="L22" s="295"/>
      <c r="M22" s="295"/>
      <c r="N22" s="295"/>
      <c r="O22" s="295"/>
      <c r="P22" s="295"/>
      <c r="Q22" s="295"/>
      <c r="R22" s="295"/>
      <c r="S22" s="295"/>
      <c r="U22" s="373"/>
      <c r="Y22" s="372"/>
    </row>
    <row r="23" spans="2:28" ht="20.25" customHeight="1" x14ac:dyDescent="0.2">
      <c r="B23" s="91"/>
      <c r="D23" s="325"/>
      <c r="E23" s="295" t="s">
        <v>869</v>
      </c>
      <c r="F23" s="327"/>
      <c r="H23" s="295"/>
      <c r="I23" s="295"/>
      <c r="J23" s="295"/>
      <c r="K23" s="295"/>
      <c r="L23" s="295"/>
      <c r="M23" s="295"/>
      <c r="N23" s="295"/>
      <c r="O23" s="295"/>
      <c r="P23" s="295"/>
      <c r="Q23" s="295"/>
      <c r="R23" s="295"/>
      <c r="S23" s="295"/>
      <c r="U23" s="373"/>
      <c r="Y23" s="372"/>
    </row>
    <row r="24" spans="2:28" ht="18" customHeight="1" x14ac:dyDescent="0.2">
      <c r="B24" s="91"/>
      <c r="D24" s="325"/>
      <c r="E24" s="295" t="s">
        <v>870</v>
      </c>
      <c r="F24" s="327"/>
      <c r="H24" s="295"/>
      <c r="I24" s="295"/>
      <c r="J24" s="295"/>
      <c r="K24" s="295"/>
      <c r="L24" s="295"/>
      <c r="M24" s="295"/>
      <c r="N24" s="295"/>
      <c r="O24" s="295"/>
      <c r="P24" s="295"/>
      <c r="Q24" s="295"/>
      <c r="R24" s="295"/>
      <c r="S24" s="295"/>
      <c r="U24" s="373"/>
      <c r="Y24" s="372"/>
    </row>
    <row r="25" spans="2:28" ht="18.75" customHeight="1" x14ac:dyDescent="0.2">
      <c r="B25" s="91"/>
      <c r="D25" s="325"/>
      <c r="E25" s="295" t="s">
        <v>871</v>
      </c>
      <c r="F25" s="327"/>
      <c r="H25" s="295"/>
      <c r="I25" s="295"/>
      <c r="J25" s="295"/>
      <c r="K25" s="295"/>
      <c r="L25" s="295"/>
      <c r="M25" s="295"/>
      <c r="N25" s="295"/>
      <c r="O25" s="295"/>
      <c r="P25" s="295"/>
      <c r="Q25" s="295"/>
      <c r="R25" s="295"/>
      <c r="S25" s="295"/>
      <c r="U25" s="373"/>
      <c r="Y25" s="372"/>
    </row>
    <row r="26" spans="2:28" ht="6.75" customHeight="1" x14ac:dyDescent="0.2">
      <c r="B26" s="377"/>
      <c r="C26" s="311"/>
      <c r="D26" s="307"/>
      <c r="E26" s="311"/>
      <c r="F26" s="311"/>
      <c r="G26" s="311"/>
      <c r="H26" s="311"/>
      <c r="I26" s="311"/>
      <c r="J26" s="311"/>
      <c r="K26" s="311"/>
      <c r="L26" s="311"/>
      <c r="M26" s="311"/>
      <c r="N26" s="311"/>
      <c r="O26" s="311"/>
      <c r="P26" s="311"/>
      <c r="Q26" s="311"/>
      <c r="R26" s="311"/>
      <c r="S26" s="311"/>
      <c r="T26" s="378"/>
      <c r="U26" s="311"/>
      <c r="V26" s="311"/>
      <c r="W26" s="311"/>
      <c r="X26" s="311"/>
      <c r="Y26" s="378"/>
    </row>
    <row r="27" spans="2:28" ht="5.25" customHeight="1" x14ac:dyDescent="0.2">
      <c r="D27" s="325"/>
    </row>
    <row r="28" spans="2:28" ht="18.75" customHeight="1" x14ac:dyDescent="0.2">
      <c r="B28" s="365" t="s">
        <v>339</v>
      </c>
    </row>
    <row r="29" spans="2:28" ht="18.75" customHeight="1" x14ac:dyDescent="0.2">
      <c r="B29" s="365" t="s">
        <v>340</v>
      </c>
      <c r="K29"/>
      <c r="L29"/>
      <c r="M29"/>
      <c r="N29"/>
      <c r="O29"/>
      <c r="P29"/>
      <c r="Q29"/>
      <c r="R29"/>
      <c r="S29"/>
      <c r="T29"/>
      <c r="U29"/>
      <c r="V29"/>
      <c r="W29"/>
      <c r="X29"/>
      <c r="Y29"/>
      <c r="Z29"/>
      <c r="AA29"/>
      <c r="AB29"/>
    </row>
    <row r="30" spans="2:28" ht="6.75" customHeight="1" x14ac:dyDescent="0.2"/>
    <row r="122" spans="3:7" x14ac:dyDescent="0.2">
      <c r="C122" s="311"/>
      <c r="D122" s="311"/>
      <c r="E122" s="311"/>
      <c r="F122" s="311"/>
      <c r="G122" s="311"/>
    </row>
    <row r="123" spans="3:7" x14ac:dyDescent="0.2">
      <c r="C123" s="375"/>
    </row>
  </sheetData>
  <mergeCells count="6">
    <mergeCell ref="E14:T14"/>
    <mergeCell ref="B4:Y4"/>
    <mergeCell ref="B6:F6"/>
    <mergeCell ref="G6:Y6"/>
    <mergeCell ref="B7:F7"/>
    <mergeCell ref="E12:T12"/>
  </mergeCells>
  <phoneticPr fontId="3"/>
  <dataValidations count="1">
    <dataValidation type="list" allowBlank="1" showInputMessage="1" showErrorMessage="1" sqref="Q7 G7 L7 V12 X12 X14 V14" xr:uid="{00000000-0002-0000-4E00-000000000000}">
      <formula1>"□,■"</formula1>
    </dataValidation>
  </dataValidations>
  <pageMargins left="0.7" right="0.7" top="0.75" bottom="0.75" header="0.3" footer="0.3"/>
  <pageSetup paperSize="9" scale="9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B1:AK123"/>
  <sheetViews>
    <sheetView view="pageBreakPreview" zoomScaleNormal="100" zoomScaleSheetLayoutView="100" workbookViewId="0">
      <selection activeCell="AP16" sqref="AP16"/>
    </sheetView>
  </sheetViews>
  <sheetFormatPr defaultColWidth="3.44140625" defaultRowHeight="13.2" x14ac:dyDescent="0.2"/>
  <cols>
    <col min="1" max="1" width="1.21875" style="3" customWidth="1"/>
    <col min="2" max="2" width="4.109375" style="380" customWidth="1"/>
    <col min="3" max="6" width="4.109375" style="3" customWidth="1"/>
    <col min="7" max="7" width="1.44140625" style="3" customWidth="1"/>
    <col min="8" max="25" width="3.44140625" style="3"/>
    <col min="26" max="26" width="1" style="3" customWidth="1"/>
    <col min="27" max="27" width="4" style="3" customWidth="1"/>
    <col min="28" max="28" width="2.33203125" style="3" customWidth="1"/>
    <col min="29" max="29" width="4" style="3" customWidth="1"/>
    <col min="30" max="30" width="1.21875" style="3" customWidth="1"/>
    <col min="31" max="16384" width="3.44140625" style="3"/>
  </cols>
  <sheetData>
    <row r="1" spans="2:37" s="365" customFormat="1" x14ac:dyDescent="0.2"/>
    <row r="2" spans="2:37" s="365" customFormat="1" x14ac:dyDescent="0.2">
      <c r="B2" s="365" t="s">
        <v>227</v>
      </c>
    </row>
    <row r="3" spans="2:37" s="365" customFormat="1" ht="47.25" customHeight="1" x14ac:dyDescent="0.2">
      <c r="B3" s="825" t="s">
        <v>228</v>
      </c>
      <c r="C3" s="788"/>
      <c r="D3" s="788"/>
      <c r="E3" s="788"/>
      <c r="F3" s="788"/>
      <c r="G3" s="788"/>
      <c r="H3" s="788"/>
      <c r="I3" s="788"/>
      <c r="J3" s="788"/>
      <c r="K3" s="788"/>
      <c r="L3" s="788"/>
      <c r="M3" s="788"/>
      <c r="N3" s="788"/>
      <c r="O3" s="788"/>
      <c r="P3" s="788"/>
      <c r="Q3" s="788"/>
      <c r="R3" s="788"/>
      <c r="S3" s="788"/>
      <c r="T3" s="788"/>
      <c r="U3" s="788"/>
      <c r="V3" s="788"/>
      <c r="W3" s="788"/>
      <c r="X3" s="788"/>
      <c r="Y3" s="788"/>
      <c r="Z3" s="788"/>
      <c r="AA3" s="788"/>
      <c r="AB3" s="788"/>
      <c r="AC3" s="788"/>
    </row>
    <row r="4" spans="2:37" s="365" customFormat="1" ht="23.25" customHeight="1" x14ac:dyDescent="0.2">
      <c r="B4" s="789" t="s">
        <v>123</v>
      </c>
      <c r="C4" s="789"/>
      <c r="D4" s="789"/>
      <c r="E4" s="789"/>
      <c r="F4" s="789"/>
      <c r="G4" s="794"/>
      <c r="H4" s="795"/>
      <c r="I4" s="795"/>
      <c r="J4" s="795"/>
      <c r="K4" s="795"/>
      <c r="L4" s="795"/>
      <c r="M4" s="795"/>
      <c r="N4" s="795"/>
      <c r="O4" s="795"/>
      <c r="P4" s="795"/>
      <c r="Q4" s="795"/>
      <c r="R4" s="795"/>
      <c r="S4" s="795"/>
      <c r="T4" s="795"/>
      <c r="U4" s="795"/>
      <c r="V4" s="795"/>
      <c r="W4" s="795"/>
      <c r="X4" s="795"/>
      <c r="Y4" s="795"/>
      <c r="Z4" s="795"/>
      <c r="AA4" s="795"/>
      <c r="AB4" s="795"/>
      <c r="AC4" s="796"/>
    </row>
    <row r="5" spans="2:37" s="365" customFormat="1" ht="23.25" customHeight="1" x14ac:dyDescent="0.2">
      <c r="B5" s="794" t="s">
        <v>154</v>
      </c>
      <c r="C5" s="795"/>
      <c r="D5" s="795"/>
      <c r="E5" s="795"/>
      <c r="F5" s="796"/>
      <c r="G5" s="330"/>
      <c r="H5" s="301" t="s">
        <v>0</v>
      </c>
      <c r="I5" s="393" t="s">
        <v>125</v>
      </c>
      <c r="J5" s="393"/>
      <c r="K5" s="393"/>
      <c r="L5" s="393"/>
      <c r="M5" s="325" t="s">
        <v>0</v>
      </c>
      <c r="N5" s="393" t="s">
        <v>126</v>
      </c>
      <c r="O5" s="393"/>
      <c r="P5" s="393"/>
      <c r="Q5" s="393"/>
      <c r="R5" s="325" t="s">
        <v>0</v>
      </c>
      <c r="S5" s="393" t="s">
        <v>127</v>
      </c>
      <c r="T5" s="393"/>
      <c r="U5" s="393"/>
      <c r="V5" s="301"/>
      <c r="W5" s="301"/>
      <c r="X5" s="301"/>
      <c r="Y5" s="301"/>
      <c r="Z5" s="301"/>
      <c r="AA5" s="301"/>
      <c r="AB5" s="301"/>
      <c r="AC5" s="302"/>
    </row>
    <row r="6" spans="2:37" s="365" customFormat="1" ht="23.25" customHeight="1" x14ac:dyDescent="0.2">
      <c r="B6" s="797" t="s">
        <v>229</v>
      </c>
      <c r="C6" s="798"/>
      <c r="D6" s="798"/>
      <c r="E6" s="798"/>
      <c r="F6" s="799"/>
      <c r="G6" s="374"/>
      <c r="H6" s="325" t="s">
        <v>0</v>
      </c>
      <c r="I6" s="375" t="s">
        <v>216</v>
      </c>
      <c r="J6" s="401"/>
      <c r="K6" s="401"/>
      <c r="L6" s="401"/>
      <c r="M6" s="401"/>
      <c r="N6" s="401"/>
      <c r="O6" s="401"/>
      <c r="P6" s="401"/>
      <c r="Q6" s="325" t="s">
        <v>0</v>
      </c>
      <c r="R6" s="375" t="s">
        <v>217</v>
      </c>
      <c r="S6" s="401"/>
      <c r="T6" s="401"/>
      <c r="U6" s="401"/>
      <c r="V6" s="304"/>
      <c r="W6" s="304"/>
      <c r="X6" s="304"/>
      <c r="Y6" s="304"/>
      <c r="Z6" s="304"/>
      <c r="AA6" s="304"/>
      <c r="AB6" s="304"/>
      <c r="AC6" s="305"/>
    </row>
    <row r="7" spans="2:37" s="365" customFormat="1" ht="23.25" customHeight="1" x14ac:dyDescent="0.2">
      <c r="B7" s="800"/>
      <c r="C7" s="801"/>
      <c r="D7" s="801"/>
      <c r="E7" s="801"/>
      <c r="F7" s="802"/>
      <c r="G7" s="377"/>
      <c r="H7" s="307" t="s">
        <v>0</v>
      </c>
      <c r="I7" s="311" t="s">
        <v>230</v>
      </c>
      <c r="J7" s="395"/>
      <c r="K7" s="395"/>
      <c r="L7" s="395"/>
      <c r="M7" s="395"/>
      <c r="N7" s="395"/>
      <c r="O7" s="395"/>
      <c r="P7" s="395"/>
      <c r="Q7" s="307" t="s">
        <v>0</v>
      </c>
      <c r="R7" s="311" t="s">
        <v>231</v>
      </c>
      <c r="S7" s="395"/>
      <c r="T7" s="395"/>
      <c r="U7" s="395"/>
      <c r="V7" s="307"/>
      <c r="W7" s="307"/>
      <c r="X7" s="307"/>
      <c r="Y7" s="307"/>
      <c r="Z7" s="307"/>
      <c r="AA7" s="307"/>
      <c r="AB7" s="307"/>
      <c r="AC7" s="308"/>
    </row>
    <row r="8" spans="2:37" s="365" customFormat="1" x14ac:dyDescent="0.2"/>
    <row r="9" spans="2:37" s="365" customFormat="1" x14ac:dyDescent="0.2">
      <c r="B9" s="365" t="s">
        <v>232</v>
      </c>
    </row>
    <row r="10" spans="2:37" s="365" customFormat="1" ht="7.5" customHeight="1" x14ac:dyDescent="0.2"/>
    <row r="11" spans="2:37" s="365" customFormat="1" ht="10.5" customHeight="1" x14ac:dyDescent="0.2">
      <c r="B11" s="374"/>
      <c r="C11" s="375"/>
      <c r="D11" s="375"/>
      <c r="E11" s="375"/>
      <c r="F11" s="376"/>
      <c r="G11" s="375"/>
      <c r="H11" s="375"/>
      <c r="I11" s="375"/>
      <c r="J11" s="375"/>
      <c r="K11" s="375"/>
      <c r="L11" s="375"/>
      <c r="M11" s="375"/>
      <c r="N11" s="375"/>
      <c r="O11" s="375"/>
      <c r="P11" s="375"/>
      <c r="Q11" s="375"/>
      <c r="R11" s="375"/>
      <c r="S11" s="375"/>
      <c r="T11" s="375"/>
      <c r="U11" s="375"/>
      <c r="V11" s="375"/>
      <c r="W11" s="375"/>
      <c r="X11" s="375"/>
      <c r="Y11" s="375"/>
      <c r="Z11" s="375"/>
      <c r="AA11" s="374"/>
      <c r="AB11" s="375"/>
      <c r="AC11" s="376"/>
    </row>
    <row r="12" spans="2:37" s="365" customFormat="1" ht="30" customHeight="1" x14ac:dyDescent="0.2">
      <c r="B12" s="843" t="s">
        <v>1238</v>
      </c>
      <c r="C12" s="803"/>
      <c r="D12" s="803"/>
      <c r="E12" s="803"/>
      <c r="F12" s="844"/>
      <c r="H12" s="410" t="s">
        <v>218</v>
      </c>
      <c r="I12" s="1093" t="s">
        <v>233</v>
      </c>
      <c r="J12" s="1094"/>
      <c r="K12" s="1094"/>
      <c r="L12" s="1094"/>
      <c r="M12" s="1094"/>
      <c r="N12" s="1094"/>
      <c r="O12" s="1094"/>
      <c r="P12" s="1094"/>
      <c r="Q12" s="1094"/>
      <c r="R12" s="1094"/>
      <c r="S12" s="794"/>
      <c r="T12" s="795"/>
      <c r="U12" s="302" t="s">
        <v>219</v>
      </c>
      <c r="V12" s="325"/>
      <c r="W12" s="325"/>
      <c r="X12" s="325"/>
      <c r="Y12" s="325"/>
      <c r="AA12" s="134" t="s">
        <v>132</v>
      </c>
      <c r="AB12" s="135" t="s">
        <v>133</v>
      </c>
      <c r="AC12" s="136" t="s">
        <v>134</v>
      </c>
      <c r="AK12" s="2"/>
    </row>
    <row r="13" spans="2:37" s="365" customFormat="1" ht="43.5" customHeight="1" x14ac:dyDescent="0.2">
      <c r="B13" s="843"/>
      <c r="C13" s="803"/>
      <c r="D13" s="803"/>
      <c r="E13" s="803"/>
      <c r="F13" s="844"/>
      <c r="H13" s="410" t="s">
        <v>220</v>
      </c>
      <c r="I13" s="983" t="s">
        <v>234</v>
      </c>
      <c r="J13" s="984"/>
      <c r="K13" s="984"/>
      <c r="L13" s="984"/>
      <c r="M13" s="984"/>
      <c r="N13" s="984"/>
      <c r="O13" s="984"/>
      <c r="P13" s="984"/>
      <c r="Q13" s="984"/>
      <c r="R13" s="985"/>
      <c r="S13" s="794"/>
      <c r="T13" s="795"/>
      <c r="U13" s="302" t="s">
        <v>219</v>
      </c>
      <c r="V13" s="365" t="s">
        <v>222</v>
      </c>
      <c r="W13" s="907" t="s">
        <v>235</v>
      </c>
      <c r="X13" s="907"/>
      <c r="Y13" s="907"/>
      <c r="Z13" s="327"/>
      <c r="AA13" s="366" t="s">
        <v>0</v>
      </c>
      <c r="AB13" s="325" t="s">
        <v>133</v>
      </c>
      <c r="AC13" s="367" t="s">
        <v>0</v>
      </c>
      <c r="AK13" s="2"/>
    </row>
    <row r="14" spans="2:37" s="365" customFormat="1" ht="7.5" customHeight="1" x14ac:dyDescent="0.2">
      <c r="B14" s="377"/>
      <c r="C14" s="311"/>
      <c r="D14" s="311"/>
      <c r="E14" s="311"/>
      <c r="F14" s="378"/>
      <c r="G14" s="311"/>
      <c r="H14" s="311"/>
      <c r="I14" s="311"/>
      <c r="J14" s="311"/>
      <c r="K14" s="311"/>
      <c r="L14" s="311"/>
      <c r="M14" s="311"/>
      <c r="N14" s="311"/>
      <c r="O14" s="311"/>
      <c r="P14" s="311"/>
      <c r="Q14" s="311"/>
      <c r="R14" s="311"/>
      <c r="S14" s="311"/>
      <c r="T14" s="311"/>
      <c r="U14" s="311"/>
      <c r="V14" s="311"/>
      <c r="W14" s="311"/>
      <c r="X14" s="311"/>
      <c r="Y14" s="311"/>
      <c r="Z14" s="311"/>
      <c r="AA14" s="377"/>
      <c r="AB14" s="311"/>
      <c r="AC14" s="378"/>
    </row>
    <row r="15" spans="2:37" s="365" customFormat="1" x14ac:dyDescent="0.2">
      <c r="B15" s="374"/>
      <c r="C15" s="375"/>
      <c r="D15" s="375"/>
      <c r="E15" s="375"/>
      <c r="F15" s="376"/>
      <c r="G15" s="375"/>
      <c r="H15" s="375"/>
      <c r="I15" s="375"/>
      <c r="J15" s="375"/>
      <c r="K15" s="375"/>
      <c r="L15" s="375"/>
      <c r="M15" s="375"/>
      <c r="N15" s="375"/>
      <c r="O15" s="375"/>
      <c r="P15" s="375"/>
      <c r="Q15" s="375"/>
      <c r="R15" s="375"/>
      <c r="S15" s="375"/>
      <c r="T15" s="375"/>
      <c r="U15" s="375"/>
      <c r="V15" s="375"/>
      <c r="W15" s="375"/>
      <c r="X15" s="375"/>
      <c r="Y15" s="375"/>
      <c r="Z15" s="375"/>
      <c r="AA15" s="374"/>
      <c r="AB15" s="375"/>
      <c r="AC15" s="376"/>
    </row>
    <row r="16" spans="2:37" s="365" customFormat="1" ht="30" customHeight="1" x14ac:dyDescent="0.2">
      <c r="B16" s="843" t="s">
        <v>1239</v>
      </c>
      <c r="C16" s="803"/>
      <c r="D16" s="803"/>
      <c r="E16" s="803"/>
      <c r="F16" s="844"/>
      <c r="H16" s="410" t="s">
        <v>218</v>
      </c>
      <c r="I16" s="983" t="s">
        <v>233</v>
      </c>
      <c r="J16" s="984"/>
      <c r="K16" s="984"/>
      <c r="L16" s="984"/>
      <c r="M16" s="984"/>
      <c r="N16" s="984"/>
      <c r="O16" s="984"/>
      <c r="P16" s="984"/>
      <c r="Q16" s="984"/>
      <c r="R16" s="985"/>
      <c r="S16" s="794"/>
      <c r="T16" s="795"/>
      <c r="U16" s="302" t="s">
        <v>219</v>
      </c>
      <c r="V16" s="325"/>
      <c r="W16" s="325"/>
      <c r="X16" s="325"/>
      <c r="Y16" s="325"/>
      <c r="AA16" s="134" t="s">
        <v>132</v>
      </c>
      <c r="AB16" s="135" t="s">
        <v>133</v>
      </c>
      <c r="AC16" s="136" t="s">
        <v>134</v>
      </c>
      <c r="AK16" s="2"/>
    </row>
    <row r="17" spans="2:37" s="365" customFormat="1" ht="36" customHeight="1" x14ac:dyDescent="0.2">
      <c r="B17" s="843"/>
      <c r="C17" s="803"/>
      <c r="D17" s="803"/>
      <c r="E17" s="803"/>
      <c r="F17" s="844"/>
      <c r="H17" s="410" t="s">
        <v>220</v>
      </c>
      <c r="I17" s="983" t="s">
        <v>221</v>
      </c>
      <c r="J17" s="984"/>
      <c r="K17" s="984"/>
      <c r="L17" s="984"/>
      <c r="M17" s="984"/>
      <c r="N17" s="984"/>
      <c r="O17" s="984"/>
      <c r="P17" s="984"/>
      <c r="Q17" s="984"/>
      <c r="R17" s="985"/>
      <c r="S17" s="794"/>
      <c r="T17" s="795"/>
      <c r="U17" s="302" t="s">
        <v>219</v>
      </c>
      <c r="V17" s="365" t="s">
        <v>222</v>
      </c>
      <c r="W17" s="907" t="s">
        <v>223</v>
      </c>
      <c r="X17" s="907"/>
      <c r="Y17" s="907"/>
      <c r="Z17" s="327"/>
      <c r="AA17" s="366" t="s">
        <v>0</v>
      </c>
      <c r="AB17" s="325" t="s">
        <v>133</v>
      </c>
      <c r="AC17" s="367" t="s">
        <v>0</v>
      </c>
      <c r="AK17" s="2"/>
    </row>
    <row r="18" spans="2:37" s="365" customFormat="1" ht="7.5" customHeight="1" x14ac:dyDescent="0.2">
      <c r="B18" s="377"/>
      <c r="C18" s="311"/>
      <c r="D18" s="311"/>
      <c r="E18" s="311"/>
      <c r="F18" s="378"/>
      <c r="G18" s="311"/>
      <c r="H18" s="311"/>
      <c r="I18" s="311"/>
      <c r="J18" s="311"/>
      <c r="K18" s="311"/>
      <c r="L18" s="311"/>
      <c r="M18" s="311"/>
      <c r="N18" s="311"/>
      <c r="O18" s="311"/>
      <c r="P18" s="311"/>
      <c r="Q18" s="311"/>
      <c r="R18" s="311"/>
      <c r="S18" s="311"/>
      <c r="T18" s="311"/>
      <c r="U18" s="311"/>
      <c r="V18" s="311"/>
      <c r="W18" s="311"/>
      <c r="X18" s="311"/>
      <c r="Y18" s="311"/>
      <c r="Z18" s="311"/>
      <c r="AA18" s="377"/>
      <c r="AB18" s="311"/>
      <c r="AC18" s="378"/>
    </row>
    <row r="19" spans="2:37" s="365" customFormat="1" x14ac:dyDescent="0.2">
      <c r="B19" s="374"/>
      <c r="C19" s="375"/>
      <c r="D19" s="375"/>
      <c r="E19" s="375"/>
      <c r="F19" s="376"/>
      <c r="G19" s="375"/>
      <c r="H19" s="375"/>
      <c r="I19" s="375"/>
      <c r="J19" s="375"/>
      <c r="K19" s="375"/>
      <c r="L19" s="375"/>
      <c r="M19" s="375"/>
      <c r="N19" s="375"/>
      <c r="O19" s="375"/>
      <c r="P19" s="375"/>
      <c r="Q19" s="375"/>
      <c r="R19" s="375"/>
      <c r="S19" s="375"/>
      <c r="T19" s="375"/>
      <c r="U19" s="375"/>
      <c r="V19" s="375"/>
      <c r="W19" s="375"/>
      <c r="X19" s="375"/>
      <c r="Y19" s="375"/>
      <c r="Z19" s="375"/>
      <c r="AA19" s="374"/>
      <c r="AB19" s="375"/>
      <c r="AC19" s="376"/>
    </row>
    <row r="20" spans="2:37" s="365" customFormat="1" ht="30" customHeight="1" x14ac:dyDescent="0.2">
      <c r="B20" s="843" t="s">
        <v>1240</v>
      </c>
      <c r="C20" s="803"/>
      <c r="D20" s="803"/>
      <c r="E20" s="803"/>
      <c r="F20" s="844"/>
      <c r="H20" s="410" t="s">
        <v>218</v>
      </c>
      <c r="I20" s="983" t="s">
        <v>233</v>
      </c>
      <c r="J20" s="984"/>
      <c r="K20" s="984"/>
      <c r="L20" s="984"/>
      <c r="M20" s="984"/>
      <c r="N20" s="984"/>
      <c r="O20" s="984"/>
      <c r="P20" s="984"/>
      <c r="Q20" s="984"/>
      <c r="R20" s="985"/>
      <c r="S20" s="794"/>
      <c r="T20" s="795"/>
      <c r="U20" s="302" t="s">
        <v>219</v>
      </c>
      <c r="V20" s="325"/>
      <c r="W20" s="325"/>
      <c r="X20" s="325"/>
      <c r="Y20" s="325"/>
      <c r="AA20" s="134" t="s">
        <v>132</v>
      </c>
      <c r="AB20" s="135" t="s">
        <v>133</v>
      </c>
      <c r="AC20" s="136" t="s">
        <v>134</v>
      </c>
      <c r="AK20" s="2"/>
    </row>
    <row r="21" spans="2:37" s="365" customFormat="1" ht="36" customHeight="1" x14ac:dyDescent="0.2">
      <c r="B21" s="843"/>
      <c r="C21" s="803"/>
      <c r="D21" s="803"/>
      <c r="E21" s="803"/>
      <c r="F21" s="844"/>
      <c r="H21" s="410" t="s">
        <v>220</v>
      </c>
      <c r="I21" s="983" t="s">
        <v>224</v>
      </c>
      <c r="J21" s="984"/>
      <c r="K21" s="984"/>
      <c r="L21" s="984"/>
      <c r="M21" s="984"/>
      <c r="N21" s="984"/>
      <c r="O21" s="984"/>
      <c r="P21" s="984"/>
      <c r="Q21" s="984"/>
      <c r="R21" s="985"/>
      <c r="S21" s="794"/>
      <c r="T21" s="795"/>
      <c r="U21" s="302" t="s">
        <v>219</v>
      </c>
      <c r="V21" s="365" t="s">
        <v>222</v>
      </c>
      <c r="W21" s="907" t="s">
        <v>225</v>
      </c>
      <c r="X21" s="907"/>
      <c r="Y21" s="907"/>
      <c r="Z21" s="327"/>
      <c r="AA21" s="366" t="s">
        <v>0</v>
      </c>
      <c r="AB21" s="325" t="s">
        <v>133</v>
      </c>
      <c r="AC21" s="367" t="s">
        <v>0</v>
      </c>
      <c r="AK21" s="2"/>
    </row>
    <row r="22" spans="2:37" s="365" customFormat="1" ht="7.5" customHeight="1" x14ac:dyDescent="0.2">
      <c r="B22" s="377"/>
      <c r="C22" s="311"/>
      <c r="D22" s="311"/>
      <c r="E22" s="311"/>
      <c r="F22" s="378"/>
      <c r="G22" s="311"/>
      <c r="V22" s="311"/>
      <c r="W22" s="311"/>
      <c r="X22" s="311"/>
      <c r="Y22" s="311"/>
      <c r="Z22" s="311"/>
      <c r="AA22" s="377"/>
      <c r="AB22" s="311"/>
      <c r="AC22" s="378"/>
    </row>
    <row r="23" spans="2:37" s="365" customFormat="1" ht="9.75" customHeight="1" x14ac:dyDescent="0.2">
      <c r="B23" s="374"/>
      <c r="C23" s="375"/>
      <c r="D23" s="375"/>
      <c r="E23" s="375"/>
      <c r="F23" s="376"/>
      <c r="G23" s="375"/>
      <c r="H23" s="375"/>
      <c r="I23" s="375"/>
      <c r="J23" s="375"/>
      <c r="K23" s="375"/>
      <c r="L23" s="375"/>
      <c r="M23" s="375"/>
      <c r="N23" s="375"/>
      <c r="O23" s="375"/>
      <c r="P23" s="375"/>
      <c r="Q23" s="375"/>
      <c r="R23" s="375"/>
      <c r="S23" s="375"/>
      <c r="T23" s="375"/>
      <c r="U23" s="375"/>
      <c r="V23" s="375"/>
      <c r="W23" s="375"/>
      <c r="X23" s="375"/>
      <c r="Y23" s="375"/>
      <c r="Z23" s="375"/>
      <c r="AA23" s="374"/>
      <c r="AB23" s="375"/>
      <c r="AC23" s="376"/>
    </row>
    <row r="24" spans="2:37" s="365" customFormat="1" ht="13.5" customHeight="1" x14ac:dyDescent="0.2">
      <c r="B24" s="408"/>
      <c r="C24" s="312"/>
      <c r="D24" s="312"/>
      <c r="E24" s="312"/>
      <c r="F24" s="409"/>
      <c r="AA24" s="134" t="s">
        <v>132</v>
      </c>
      <c r="AB24" s="135" t="s">
        <v>133</v>
      </c>
      <c r="AC24" s="136" t="s">
        <v>134</v>
      </c>
    </row>
    <row r="25" spans="2:37" s="365" customFormat="1" ht="36" customHeight="1" x14ac:dyDescent="0.2">
      <c r="B25" s="843" t="s">
        <v>1241</v>
      </c>
      <c r="C25" s="803"/>
      <c r="D25" s="803"/>
      <c r="E25" s="803"/>
      <c r="F25" s="844"/>
      <c r="H25" s="410" t="s">
        <v>218</v>
      </c>
      <c r="I25" s="983" t="s">
        <v>226</v>
      </c>
      <c r="J25" s="984"/>
      <c r="K25" s="984"/>
      <c r="L25" s="984"/>
      <c r="M25" s="984"/>
      <c r="N25" s="984"/>
      <c r="O25" s="984"/>
      <c r="P25" s="984"/>
      <c r="Q25" s="984"/>
      <c r="R25" s="985"/>
      <c r="S25" s="794"/>
      <c r="T25" s="795"/>
      <c r="U25" s="302" t="s">
        <v>219</v>
      </c>
      <c r="V25" s="364" t="s">
        <v>222</v>
      </c>
      <c r="W25" s="907" t="s">
        <v>236</v>
      </c>
      <c r="X25" s="907"/>
      <c r="Y25" s="907"/>
      <c r="Z25" s="327"/>
      <c r="AA25" s="366" t="s">
        <v>0</v>
      </c>
      <c r="AB25" s="325" t="s">
        <v>133</v>
      </c>
      <c r="AC25" s="367" t="s">
        <v>0</v>
      </c>
      <c r="AK25" s="2"/>
    </row>
    <row r="26" spans="2:37" s="365" customFormat="1" ht="7.5" customHeight="1" x14ac:dyDescent="0.2">
      <c r="B26" s="383"/>
      <c r="C26" s="384"/>
      <c r="D26" s="384"/>
      <c r="E26" s="384"/>
      <c r="F26" s="385"/>
      <c r="G26" s="311"/>
      <c r="H26" s="437"/>
      <c r="I26" s="972"/>
      <c r="J26" s="972"/>
      <c r="K26" s="972"/>
      <c r="L26" s="972"/>
      <c r="M26" s="138"/>
      <c r="N26" s="138"/>
      <c r="O26" s="138"/>
      <c r="P26" s="138"/>
      <c r="Q26" s="138"/>
      <c r="R26" s="138"/>
      <c r="S26" s="311"/>
      <c r="T26" s="311"/>
      <c r="U26" s="307"/>
      <c r="V26" s="384"/>
      <c r="W26" s="335"/>
      <c r="X26" s="335"/>
      <c r="Y26" s="335"/>
      <c r="Z26" s="322"/>
      <c r="AA26" s="1095"/>
      <c r="AB26" s="1090"/>
      <c r="AC26" s="1096"/>
      <c r="AK26" s="2"/>
    </row>
    <row r="27" spans="2:37" s="365" customFormat="1" ht="7.5" customHeight="1" x14ac:dyDescent="0.2">
      <c r="B27" s="374"/>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4"/>
      <c r="AB27" s="375"/>
      <c r="AC27" s="376"/>
    </row>
    <row r="28" spans="2:37" s="365" customFormat="1" x14ac:dyDescent="0.2">
      <c r="B28" s="373"/>
      <c r="AA28" s="134" t="s">
        <v>132</v>
      </c>
      <c r="AB28" s="135" t="s">
        <v>133</v>
      </c>
      <c r="AC28" s="136" t="s">
        <v>134</v>
      </c>
    </row>
    <row r="29" spans="2:37" s="365" customFormat="1" ht="21" customHeight="1" x14ac:dyDescent="0.2">
      <c r="B29" s="865" t="s">
        <v>237</v>
      </c>
      <c r="C29" s="866"/>
      <c r="D29" s="866"/>
      <c r="E29" s="866"/>
      <c r="F29" s="866"/>
      <c r="G29" s="866"/>
      <c r="H29" s="866"/>
      <c r="I29" s="866"/>
      <c r="J29" s="866"/>
      <c r="K29" s="866"/>
      <c r="L29" s="866"/>
      <c r="M29" s="866"/>
      <c r="N29" s="866"/>
      <c r="O29" s="866"/>
      <c r="P29" s="866"/>
      <c r="Q29" s="866"/>
      <c r="R29" s="866"/>
      <c r="S29" s="866"/>
      <c r="T29" s="866"/>
      <c r="U29" s="866"/>
      <c r="V29" s="866"/>
      <c r="W29" s="866"/>
      <c r="X29" s="866"/>
      <c r="Y29" s="866"/>
      <c r="Z29" s="867"/>
      <c r="AA29" s="366" t="s">
        <v>0</v>
      </c>
      <c r="AB29" s="325" t="s">
        <v>133</v>
      </c>
      <c r="AC29" s="367" t="s">
        <v>0</v>
      </c>
    </row>
    <row r="30" spans="2:37" s="365" customFormat="1" ht="4.5" customHeight="1" x14ac:dyDescent="0.2">
      <c r="B30" s="377"/>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77"/>
      <c r="AB30" s="311"/>
      <c r="AC30" s="378"/>
    </row>
    <row r="31" spans="2:37" s="365" customFormat="1" x14ac:dyDescent="0.2"/>
    <row r="32" spans="2:37" s="365" customFormat="1" x14ac:dyDescent="0.2">
      <c r="B32" s="365" t="s">
        <v>238</v>
      </c>
    </row>
    <row r="33" spans="2:37" s="365" customFormat="1" ht="7.5" customHeight="1" x14ac:dyDescent="0.2"/>
    <row r="34" spans="2:37" s="365" customFormat="1" ht="7.5" customHeight="1" x14ac:dyDescent="0.2">
      <c r="B34" s="374"/>
      <c r="C34" s="375"/>
      <c r="D34" s="375"/>
      <c r="E34" s="375"/>
      <c r="F34" s="376"/>
      <c r="G34" s="375"/>
      <c r="H34" s="375"/>
      <c r="I34" s="375"/>
      <c r="J34" s="375"/>
      <c r="K34" s="375"/>
      <c r="L34" s="375"/>
      <c r="M34" s="375"/>
      <c r="N34" s="375"/>
      <c r="O34" s="375"/>
      <c r="P34" s="375"/>
      <c r="Q34" s="375"/>
      <c r="R34" s="375"/>
      <c r="S34" s="375"/>
      <c r="T34" s="375"/>
      <c r="U34" s="375"/>
      <c r="V34" s="375"/>
      <c r="W34" s="375"/>
      <c r="X34" s="375"/>
      <c r="Y34" s="375"/>
      <c r="Z34" s="375"/>
      <c r="AA34" s="374"/>
      <c r="AB34" s="375"/>
      <c r="AC34" s="376"/>
    </row>
    <row r="35" spans="2:37" s="365" customFormat="1" ht="30" customHeight="1" x14ac:dyDescent="0.2">
      <c r="B35" s="843" t="s">
        <v>1238</v>
      </c>
      <c r="C35" s="803"/>
      <c r="D35" s="803"/>
      <c r="E35" s="803"/>
      <c r="F35" s="844"/>
      <c r="H35" s="410" t="s">
        <v>218</v>
      </c>
      <c r="I35" s="1093" t="s">
        <v>233</v>
      </c>
      <c r="J35" s="1094"/>
      <c r="K35" s="1094"/>
      <c r="L35" s="1094"/>
      <c r="M35" s="1094"/>
      <c r="N35" s="1094"/>
      <c r="O35" s="1094"/>
      <c r="P35" s="1094"/>
      <c r="Q35" s="1094"/>
      <c r="R35" s="1094"/>
      <c r="S35" s="794"/>
      <c r="T35" s="795"/>
      <c r="U35" s="302" t="s">
        <v>219</v>
      </c>
      <c r="V35" s="325"/>
      <c r="W35" s="325"/>
      <c r="X35" s="325"/>
      <c r="Y35" s="325"/>
      <c r="AA35" s="134" t="s">
        <v>132</v>
      </c>
      <c r="AB35" s="135" t="s">
        <v>133</v>
      </c>
      <c r="AC35" s="136" t="s">
        <v>134</v>
      </c>
      <c r="AK35" s="2"/>
    </row>
    <row r="36" spans="2:37" s="365" customFormat="1" ht="36" customHeight="1" x14ac:dyDescent="0.2">
      <c r="B36" s="843"/>
      <c r="C36" s="803"/>
      <c r="D36" s="803"/>
      <c r="E36" s="803"/>
      <c r="F36" s="844"/>
      <c r="H36" s="410" t="s">
        <v>220</v>
      </c>
      <c r="I36" s="983" t="s">
        <v>234</v>
      </c>
      <c r="J36" s="984"/>
      <c r="K36" s="984"/>
      <c r="L36" s="984"/>
      <c r="M36" s="984"/>
      <c r="N36" s="984"/>
      <c r="O36" s="984"/>
      <c r="P36" s="984"/>
      <c r="Q36" s="984"/>
      <c r="R36" s="985"/>
      <c r="S36" s="794"/>
      <c r="T36" s="795"/>
      <c r="U36" s="302" t="s">
        <v>219</v>
      </c>
      <c r="V36" s="365" t="s">
        <v>222</v>
      </c>
      <c r="W36" s="907" t="s">
        <v>239</v>
      </c>
      <c r="X36" s="907"/>
      <c r="Y36" s="907"/>
      <c r="Z36" s="327"/>
      <c r="AA36" s="366" t="s">
        <v>0</v>
      </c>
      <c r="AB36" s="325" t="s">
        <v>133</v>
      </c>
      <c r="AC36" s="367" t="s">
        <v>0</v>
      </c>
      <c r="AK36" s="2"/>
    </row>
    <row r="37" spans="2:37" s="365" customFormat="1" ht="7.5" customHeight="1" x14ac:dyDescent="0.2">
      <c r="B37" s="377"/>
      <c r="C37" s="311"/>
      <c r="D37" s="311"/>
      <c r="E37" s="311"/>
      <c r="F37" s="378"/>
      <c r="G37" s="311"/>
      <c r="H37" s="311"/>
      <c r="I37" s="311"/>
      <c r="J37" s="311"/>
      <c r="K37" s="311"/>
      <c r="L37" s="311"/>
      <c r="M37" s="311"/>
      <c r="N37" s="311"/>
      <c r="O37" s="311"/>
      <c r="P37" s="311"/>
      <c r="Q37" s="311"/>
      <c r="R37" s="311"/>
      <c r="S37" s="311"/>
      <c r="T37" s="311"/>
      <c r="U37" s="311"/>
      <c r="V37" s="311"/>
      <c r="W37" s="311"/>
      <c r="X37" s="311"/>
      <c r="Y37" s="311"/>
      <c r="Z37" s="311"/>
      <c r="AA37" s="377"/>
      <c r="AB37" s="311"/>
      <c r="AC37" s="378"/>
    </row>
    <row r="38" spans="2:37" s="365" customFormat="1" ht="7.5" customHeight="1" x14ac:dyDescent="0.2">
      <c r="B38" s="374"/>
      <c r="C38" s="375"/>
      <c r="D38" s="375"/>
      <c r="E38" s="375"/>
      <c r="F38" s="376"/>
      <c r="G38" s="375"/>
      <c r="H38" s="361"/>
      <c r="I38" s="361"/>
      <c r="J38" s="361"/>
      <c r="K38" s="361"/>
      <c r="L38" s="361"/>
      <c r="M38" s="361"/>
      <c r="N38" s="361"/>
      <c r="O38" s="361"/>
      <c r="P38" s="361"/>
      <c r="Q38" s="361"/>
      <c r="R38" s="361"/>
      <c r="S38" s="361"/>
      <c r="T38" s="361"/>
      <c r="U38" s="361"/>
      <c r="V38" s="375"/>
      <c r="W38" s="375"/>
      <c r="X38" s="375"/>
      <c r="Y38" s="375"/>
      <c r="Z38" s="375"/>
      <c r="AA38" s="374"/>
      <c r="AB38" s="375"/>
      <c r="AC38" s="376"/>
    </row>
    <row r="39" spans="2:37" s="365" customFormat="1" ht="30" customHeight="1" x14ac:dyDescent="0.2">
      <c r="B39" s="843" t="s">
        <v>1242</v>
      </c>
      <c r="C39" s="803"/>
      <c r="D39" s="803"/>
      <c r="E39" s="803"/>
      <c r="F39" s="844"/>
      <c r="G39" s="285"/>
      <c r="H39" s="417" t="s">
        <v>218</v>
      </c>
      <c r="I39" s="1097" t="s">
        <v>233</v>
      </c>
      <c r="J39" s="1098"/>
      <c r="K39" s="1098"/>
      <c r="L39" s="1098"/>
      <c r="M39" s="1098"/>
      <c r="N39" s="1098"/>
      <c r="O39" s="1098"/>
      <c r="P39" s="1098"/>
      <c r="Q39" s="1098"/>
      <c r="R39" s="1099"/>
      <c r="S39" s="800"/>
      <c r="T39" s="801"/>
      <c r="U39" s="308" t="s">
        <v>219</v>
      </c>
      <c r="V39" s="366"/>
      <c r="W39" s="325"/>
      <c r="X39" s="325"/>
      <c r="Y39" s="325"/>
      <c r="AA39" s="134" t="s">
        <v>132</v>
      </c>
      <c r="AB39" s="135" t="s">
        <v>133</v>
      </c>
      <c r="AC39" s="136" t="s">
        <v>134</v>
      </c>
      <c r="AK39" s="2"/>
    </row>
    <row r="40" spans="2:37" s="365" customFormat="1" ht="36" customHeight="1" x14ac:dyDescent="0.2">
      <c r="B40" s="843"/>
      <c r="C40" s="803"/>
      <c r="D40" s="803"/>
      <c r="E40" s="803"/>
      <c r="F40" s="844"/>
      <c r="H40" s="410" t="s">
        <v>220</v>
      </c>
      <c r="I40" s="983" t="s">
        <v>221</v>
      </c>
      <c r="J40" s="984"/>
      <c r="K40" s="984"/>
      <c r="L40" s="984"/>
      <c r="M40" s="984"/>
      <c r="N40" s="984"/>
      <c r="O40" s="984"/>
      <c r="P40" s="984"/>
      <c r="Q40" s="984"/>
      <c r="R40" s="985"/>
      <c r="S40" s="794"/>
      <c r="T40" s="795"/>
      <c r="U40" s="302" t="s">
        <v>219</v>
      </c>
      <c r="V40" s="365" t="s">
        <v>222</v>
      </c>
      <c r="W40" s="907" t="s">
        <v>239</v>
      </c>
      <c r="X40" s="907"/>
      <c r="Y40" s="907"/>
      <c r="Z40" s="327"/>
      <c r="AA40" s="366" t="s">
        <v>0</v>
      </c>
      <c r="AB40" s="325" t="s">
        <v>133</v>
      </c>
      <c r="AC40" s="367" t="s">
        <v>0</v>
      </c>
      <c r="AK40" s="2"/>
    </row>
    <row r="41" spans="2:37" s="365" customFormat="1" ht="7.5" customHeight="1" x14ac:dyDescent="0.2">
      <c r="B41" s="377"/>
      <c r="C41" s="311"/>
      <c r="D41" s="311"/>
      <c r="E41" s="311"/>
      <c r="F41" s="378"/>
      <c r="G41" s="311"/>
      <c r="H41" s="311"/>
      <c r="I41" s="311"/>
      <c r="J41" s="311"/>
      <c r="K41" s="311"/>
      <c r="L41" s="311"/>
      <c r="M41" s="311"/>
      <c r="N41" s="311"/>
      <c r="O41" s="311"/>
      <c r="P41" s="311"/>
      <c r="Q41" s="311"/>
      <c r="R41" s="311"/>
      <c r="S41" s="311"/>
      <c r="T41" s="311"/>
      <c r="U41" s="311"/>
      <c r="V41" s="311"/>
      <c r="W41" s="311"/>
      <c r="X41" s="311"/>
      <c r="Y41" s="311"/>
      <c r="Z41" s="311"/>
      <c r="AA41" s="377"/>
      <c r="AB41" s="311"/>
      <c r="AC41" s="378"/>
    </row>
    <row r="42" spans="2:37" s="365" customFormat="1" ht="7.5" customHeight="1" x14ac:dyDescent="0.2">
      <c r="B42" s="374"/>
      <c r="C42" s="375"/>
      <c r="D42" s="375"/>
      <c r="E42" s="375"/>
      <c r="F42" s="376"/>
      <c r="G42" s="375"/>
      <c r="H42" s="375"/>
      <c r="I42" s="375"/>
      <c r="J42" s="375"/>
      <c r="K42" s="375"/>
      <c r="L42" s="375"/>
      <c r="M42" s="375"/>
      <c r="N42" s="375"/>
      <c r="O42" s="375"/>
      <c r="P42" s="375"/>
      <c r="Q42" s="375"/>
      <c r="R42" s="375"/>
      <c r="S42" s="375"/>
      <c r="T42" s="375"/>
      <c r="U42" s="375"/>
      <c r="V42" s="375"/>
      <c r="W42" s="375"/>
      <c r="X42" s="375"/>
      <c r="Y42" s="375"/>
      <c r="Z42" s="375"/>
      <c r="AA42" s="374"/>
      <c r="AB42" s="375"/>
      <c r="AC42" s="376"/>
    </row>
    <row r="43" spans="2:37" s="365" customFormat="1" ht="30" customHeight="1" x14ac:dyDescent="0.2">
      <c r="B43" s="843" t="s">
        <v>1240</v>
      </c>
      <c r="C43" s="803"/>
      <c r="D43" s="803"/>
      <c r="E43" s="803"/>
      <c r="F43" s="844"/>
      <c r="H43" s="410" t="s">
        <v>218</v>
      </c>
      <c r="I43" s="983" t="s">
        <v>233</v>
      </c>
      <c r="J43" s="984"/>
      <c r="K43" s="984"/>
      <c r="L43" s="984"/>
      <c r="M43" s="984"/>
      <c r="N43" s="984"/>
      <c r="O43" s="984"/>
      <c r="P43" s="984"/>
      <c r="Q43" s="984"/>
      <c r="R43" s="985"/>
      <c r="S43" s="794"/>
      <c r="T43" s="795"/>
      <c r="U43" s="302" t="s">
        <v>219</v>
      </c>
      <c r="V43" s="325"/>
      <c r="W43" s="325"/>
      <c r="X43" s="325"/>
      <c r="Y43" s="325"/>
      <c r="AA43" s="134" t="s">
        <v>132</v>
      </c>
      <c r="AB43" s="135" t="s">
        <v>133</v>
      </c>
      <c r="AC43" s="136" t="s">
        <v>134</v>
      </c>
      <c r="AK43" s="2"/>
    </row>
    <row r="44" spans="2:37" s="365" customFormat="1" ht="36" customHeight="1" x14ac:dyDescent="0.2">
      <c r="B44" s="843"/>
      <c r="C44" s="803"/>
      <c r="D44" s="803"/>
      <c r="E44" s="803"/>
      <c r="F44" s="844"/>
      <c r="H44" s="410" t="s">
        <v>220</v>
      </c>
      <c r="I44" s="983" t="s">
        <v>224</v>
      </c>
      <c r="J44" s="984"/>
      <c r="K44" s="984"/>
      <c r="L44" s="984"/>
      <c r="M44" s="984"/>
      <c r="N44" s="984"/>
      <c r="O44" s="984"/>
      <c r="P44" s="984"/>
      <c r="Q44" s="984"/>
      <c r="R44" s="985"/>
      <c r="S44" s="794"/>
      <c r="T44" s="795"/>
      <c r="U44" s="302" t="s">
        <v>219</v>
      </c>
      <c r="V44" s="365" t="s">
        <v>222</v>
      </c>
      <c r="W44" s="907" t="s">
        <v>240</v>
      </c>
      <c r="X44" s="907"/>
      <c r="Y44" s="907"/>
      <c r="Z44" s="327"/>
      <c r="AA44" s="366" t="s">
        <v>0</v>
      </c>
      <c r="AB44" s="325" t="s">
        <v>133</v>
      </c>
      <c r="AC44" s="367" t="s">
        <v>0</v>
      </c>
      <c r="AK44" s="2"/>
    </row>
    <row r="45" spans="2:37" s="365" customFormat="1" ht="7.5" customHeight="1" x14ac:dyDescent="0.2">
      <c r="B45" s="377"/>
      <c r="C45" s="311"/>
      <c r="D45" s="311"/>
      <c r="E45" s="311"/>
      <c r="F45" s="378"/>
      <c r="G45" s="311"/>
      <c r="H45" s="311"/>
      <c r="I45" s="311"/>
      <c r="J45" s="311"/>
      <c r="K45" s="311"/>
      <c r="L45" s="311"/>
      <c r="M45" s="311"/>
      <c r="N45" s="311"/>
      <c r="O45" s="311"/>
      <c r="P45" s="311"/>
      <c r="Q45" s="311"/>
      <c r="R45" s="311"/>
      <c r="S45" s="311"/>
      <c r="T45" s="311"/>
      <c r="U45" s="311"/>
      <c r="V45" s="311"/>
      <c r="W45" s="311"/>
      <c r="X45" s="311"/>
      <c r="Y45" s="311"/>
      <c r="Z45" s="311"/>
      <c r="AA45" s="377"/>
      <c r="AB45" s="311"/>
      <c r="AC45" s="378"/>
    </row>
    <row r="46" spans="2:37" s="365" customFormat="1" x14ac:dyDescent="0.2"/>
    <row r="47" spans="2:37" s="365" customFormat="1" x14ac:dyDescent="0.2">
      <c r="B47" s="365" t="s">
        <v>241</v>
      </c>
    </row>
    <row r="48" spans="2:37" s="365" customFormat="1" ht="7.5" customHeight="1" x14ac:dyDescent="0.2"/>
    <row r="49" spans="2:29" s="365" customFormat="1" ht="7.5" customHeight="1" x14ac:dyDescent="0.2">
      <c r="B49" s="374"/>
      <c r="C49" s="375"/>
      <c r="D49" s="375"/>
      <c r="E49" s="375"/>
      <c r="F49" s="376"/>
      <c r="G49" s="375"/>
      <c r="H49" s="375"/>
      <c r="I49" s="375"/>
      <c r="J49" s="375"/>
      <c r="K49" s="375"/>
      <c r="L49" s="375"/>
      <c r="M49" s="375"/>
      <c r="N49" s="375"/>
      <c r="O49" s="375"/>
      <c r="P49" s="375"/>
      <c r="Q49" s="375"/>
      <c r="R49" s="375"/>
      <c r="S49" s="375"/>
      <c r="T49" s="375"/>
      <c r="U49" s="375"/>
      <c r="V49" s="375"/>
      <c r="W49" s="375"/>
      <c r="X49" s="375"/>
      <c r="Y49" s="375"/>
      <c r="Z49" s="376"/>
      <c r="AA49" s="374"/>
      <c r="AB49" s="375"/>
      <c r="AC49" s="376"/>
    </row>
    <row r="50" spans="2:29" s="365" customFormat="1" x14ac:dyDescent="0.2">
      <c r="B50" s="373"/>
      <c r="F50" s="372"/>
      <c r="H50" s="311"/>
      <c r="I50" s="311"/>
      <c r="J50" s="311"/>
      <c r="K50" s="311"/>
      <c r="L50" s="311"/>
      <c r="M50" s="311"/>
      <c r="N50" s="311"/>
      <c r="O50" s="311"/>
      <c r="P50" s="311"/>
      <c r="Q50" s="311"/>
      <c r="R50" s="311"/>
      <c r="S50" s="311"/>
      <c r="T50" s="311"/>
      <c r="U50" s="311"/>
      <c r="V50" s="311"/>
      <c r="W50" s="311"/>
      <c r="X50" s="311"/>
      <c r="Y50" s="311"/>
      <c r="Z50" s="378"/>
      <c r="AA50" s="139" t="s">
        <v>132</v>
      </c>
      <c r="AB50" s="140" t="s">
        <v>133</v>
      </c>
      <c r="AC50" s="141" t="s">
        <v>134</v>
      </c>
    </row>
    <row r="51" spans="2:29" ht="36" customHeight="1" x14ac:dyDescent="0.2">
      <c r="B51" s="843" t="s">
        <v>1243</v>
      </c>
      <c r="C51" s="803"/>
      <c r="D51" s="803"/>
      <c r="E51" s="803"/>
      <c r="F51" s="844"/>
      <c r="G51" s="365"/>
      <c r="H51" s="410" t="s">
        <v>218</v>
      </c>
      <c r="I51" s="971" t="s">
        <v>242</v>
      </c>
      <c r="J51" s="972"/>
      <c r="K51" s="972"/>
      <c r="L51" s="972"/>
      <c r="M51" s="972"/>
      <c r="N51" s="972"/>
      <c r="O51" s="972"/>
      <c r="P51" s="972"/>
      <c r="Q51" s="972"/>
      <c r="R51" s="972"/>
      <c r="S51" s="972"/>
      <c r="T51" s="972"/>
      <c r="U51" s="972"/>
      <c r="V51" s="972"/>
      <c r="W51" s="972"/>
      <c r="X51" s="972"/>
      <c r="Y51" s="972"/>
      <c r="Z51" s="973"/>
      <c r="AA51" s="300" t="s">
        <v>0</v>
      </c>
      <c r="AB51" s="301" t="s">
        <v>133</v>
      </c>
      <c r="AC51" s="302" t="s">
        <v>0</v>
      </c>
    </row>
    <row r="52" spans="2:29" ht="36" customHeight="1" x14ac:dyDescent="0.2">
      <c r="B52" s="843"/>
      <c r="C52" s="803"/>
      <c r="D52" s="803"/>
      <c r="E52" s="803"/>
      <c r="F52" s="844"/>
      <c r="G52" s="365"/>
      <c r="H52" s="410" t="s">
        <v>220</v>
      </c>
      <c r="I52" s="971" t="s">
        <v>243</v>
      </c>
      <c r="J52" s="972"/>
      <c r="K52" s="972"/>
      <c r="L52" s="972"/>
      <c r="M52" s="972"/>
      <c r="N52" s="972"/>
      <c r="O52" s="972"/>
      <c r="P52" s="972"/>
      <c r="Q52" s="972"/>
      <c r="R52" s="972"/>
      <c r="S52" s="972"/>
      <c r="T52" s="972"/>
      <c r="U52" s="972"/>
      <c r="V52" s="972"/>
      <c r="W52" s="972"/>
      <c r="X52" s="972"/>
      <c r="Y52" s="972"/>
      <c r="Z52" s="973"/>
      <c r="AA52" s="300" t="s">
        <v>0</v>
      </c>
      <c r="AB52" s="301" t="s">
        <v>133</v>
      </c>
      <c r="AC52" s="302" t="s">
        <v>0</v>
      </c>
    </row>
    <row r="53" spans="2:29" s="14" customFormat="1" ht="7.5" customHeight="1" x14ac:dyDescent="0.2">
      <c r="B53" s="377"/>
      <c r="C53" s="311"/>
      <c r="D53" s="311"/>
      <c r="E53" s="311"/>
      <c r="F53" s="378"/>
      <c r="G53" s="311"/>
      <c r="H53" s="311"/>
      <c r="I53" s="311"/>
      <c r="J53" s="311"/>
      <c r="K53" s="311"/>
      <c r="L53" s="311"/>
      <c r="M53" s="311"/>
      <c r="N53" s="311"/>
      <c r="O53" s="311"/>
      <c r="P53" s="311"/>
      <c r="Q53" s="311"/>
      <c r="R53" s="311"/>
      <c r="S53" s="311"/>
      <c r="T53" s="311"/>
      <c r="U53" s="311"/>
      <c r="V53" s="311"/>
      <c r="W53" s="311"/>
      <c r="X53" s="311"/>
      <c r="Y53" s="311"/>
      <c r="Z53" s="362"/>
      <c r="AA53" s="377"/>
      <c r="AB53" s="311"/>
      <c r="AC53" s="378"/>
    </row>
    <row r="54" spans="2:29" s="14" customFormat="1" x14ac:dyDescent="0.2">
      <c r="B54" s="380"/>
      <c r="C54" s="3"/>
      <c r="D54" s="3"/>
      <c r="E54" s="3"/>
      <c r="F54" s="3"/>
      <c r="G54" s="3"/>
      <c r="H54" s="3"/>
      <c r="I54" s="3"/>
      <c r="J54" s="3"/>
      <c r="K54" s="3"/>
      <c r="L54" s="3"/>
      <c r="M54" s="3"/>
      <c r="N54" s="3"/>
      <c r="O54" s="3"/>
      <c r="P54" s="3"/>
      <c r="Q54" s="3"/>
      <c r="R54" s="3"/>
      <c r="S54" s="3"/>
      <c r="T54" s="3"/>
      <c r="U54" s="3"/>
      <c r="V54" s="3"/>
      <c r="W54" s="3"/>
      <c r="X54" s="3"/>
      <c r="Y54" s="3"/>
      <c r="Z54" s="3"/>
      <c r="AA54" s="57"/>
      <c r="AB54" s="3"/>
      <c r="AC54" s="3"/>
    </row>
    <row r="55" spans="2:29" s="14" customFormat="1" x14ac:dyDescent="0.2">
      <c r="B55" s="380"/>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122" spans="3:7" x14ac:dyDescent="0.2">
      <c r="C122" s="59"/>
      <c r="D122" s="59"/>
      <c r="E122" s="59"/>
      <c r="F122" s="59"/>
      <c r="G122" s="59"/>
    </row>
    <row r="123" spans="3:7" x14ac:dyDescent="0.2">
      <c r="C123" s="57"/>
    </row>
  </sheetData>
  <mergeCells count="51">
    <mergeCell ref="B51:F52"/>
    <mergeCell ref="I51:Z51"/>
    <mergeCell ref="I52:Z52"/>
    <mergeCell ref="B43:F44"/>
    <mergeCell ref="I43:R43"/>
    <mergeCell ref="S43:T43"/>
    <mergeCell ref="I44:R44"/>
    <mergeCell ref="S44:T44"/>
    <mergeCell ref="W44:Y44"/>
    <mergeCell ref="W40:Y40"/>
    <mergeCell ref="B29:Z29"/>
    <mergeCell ref="B35:F36"/>
    <mergeCell ref="I35:R35"/>
    <mergeCell ref="S35:T35"/>
    <mergeCell ref="I36:R36"/>
    <mergeCell ref="S36:T36"/>
    <mergeCell ref="W36:Y36"/>
    <mergeCell ref="B39:F40"/>
    <mergeCell ref="I39:R39"/>
    <mergeCell ref="S39:T39"/>
    <mergeCell ref="I40:R40"/>
    <mergeCell ref="S40:T40"/>
    <mergeCell ref="AA26:AC26"/>
    <mergeCell ref="B20:F21"/>
    <mergeCell ref="I20:R20"/>
    <mergeCell ref="S20:T20"/>
    <mergeCell ref="I21:R21"/>
    <mergeCell ref="S21:T21"/>
    <mergeCell ref="W21:Y21"/>
    <mergeCell ref="B25:F25"/>
    <mergeCell ref="I25:R25"/>
    <mergeCell ref="S25:T25"/>
    <mergeCell ref="W25:Y25"/>
    <mergeCell ref="I26:L26"/>
    <mergeCell ref="W13:Y13"/>
    <mergeCell ref="B16:F17"/>
    <mergeCell ref="I16:R16"/>
    <mergeCell ref="S16:T16"/>
    <mergeCell ref="I17:R17"/>
    <mergeCell ref="S17:T17"/>
    <mergeCell ref="W17:Y17"/>
    <mergeCell ref="B12:F13"/>
    <mergeCell ref="I12:R12"/>
    <mergeCell ref="S12:T12"/>
    <mergeCell ref="I13:R13"/>
    <mergeCell ref="S13:T13"/>
    <mergeCell ref="B3:AC3"/>
    <mergeCell ref="B4:F4"/>
    <mergeCell ref="G4:AC4"/>
    <mergeCell ref="B5:F5"/>
    <mergeCell ref="B6:F7"/>
  </mergeCells>
  <phoneticPr fontId="3"/>
  <dataValidations count="1">
    <dataValidation type="list" allowBlank="1" showInputMessage="1" showErrorMessage="1" sqref="H5:H7 M5 R5 Q6:Q7 AA13 AC13 AA17 AC17 AA21 AC21 AA25 AC25 AA29 AC29 AA36 AC36 AA40 AC40 AA44 AC44 AA51:AA52 AC51:AC52" xr:uid="{00000000-0002-0000-4F00-000000000000}">
      <formula1>"□,■"</formula1>
    </dataValidation>
  </dataValidations>
  <pageMargins left="0.7" right="0.7" top="0.75" bottom="0.75" header="0.3" footer="0.3"/>
  <pageSetup paperSize="9" scale="81" orientation="portrait" r:id="rId1"/>
  <rowBreaks count="1" manualBreakCount="1">
    <brk id="5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143E6-9EA3-4590-AD79-BF9942716D51}">
  <dimension ref="B1:W46"/>
  <sheetViews>
    <sheetView view="pageBreakPreview" zoomScaleNormal="100" zoomScaleSheetLayoutView="100" workbookViewId="0">
      <selection activeCell="AE18" sqref="AE18"/>
    </sheetView>
  </sheetViews>
  <sheetFormatPr defaultColWidth="9" defaultRowHeight="16.5" customHeight="1" x14ac:dyDescent="0.2"/>
  <cols>
    <col min="1" max="1" width="2.109375" style="505" customWidth="1"/>
    <col min="2" max="23" width="3.6640625" style="505" customWidth="1"/>
    <col min="24" max="24" width="2.109375" style="505" customWidth="1"/>
    <col min="25" max="39" width="5.6640625" style="505" customWidth="1"/>
    <col min="40" max="16384" width="9" style="505"/>
  </cols>
  <sheetData>
    <row r="1" spans="2:23" ht="16.5" customHeight="1" x14ac:dyDescent="0.2">
      <c r="B1" s="505" t="s">
        <v>1276</v>
      </c>
      <c r="M1" s="506"/>
      <c r="N1" s="507"/>
      <c r="O1" s="507"/>
      <c r="P1" s="507"/>
      <c r="Q1" s="506"/>
      <c r="R1" s="508"/>
      <c r="S1" s="507" t="s">
        <v>1277</v>
      </c>
      <c r="T1" s="508"/>
      <c r="U1" s="507" t="s">
        <v>1278</v>
      </c>
      <c r="V1" s="508"/>
      <c r="W1" s="507" t="s">
        <v>1279</v>
      </c>
    </row>
    <row r="2" spans="2:23" ht="16.5" customHeight="1" x14ac:dyDescent="0.2">
      <c r="M2" s="506"/>
      <c r="N2" s="507"/>
      <c r="O2" s="507"/>
      <c r="P2" s="507"/>
      <c r="Q2" s="506"/>
      <c r="R2" s="507"/>
      <c r="S2" s="507"/>
      <c r="T2" s="507"/>
      <c r="U2" s="507"/>
      <c r="V2" s="507"/>
      <c r="W2" s="507"/>
    </row>
    <row r="3" spans="2:23" ht="34.5" customHeight="1" x14ac:dyDescent="0.2">
      <c r="B3" s="1102" t="s">
        <v>1280</v>
      </c>
      <c r="C3" s="1103"/>
      <c r="D3" s="1103"/>
      <c r="E3" s="1103"/>
      <c r="F3" s="1103"/>
      <c r="G3" s="1103"/>
      <c r="H3" s="1103"/>
      <c r="I3" s="1103"/>
      <c r="J3" s="1103"/>
      <c r="K3" s="1103"/>
      <c r="L3" s="1103"/>
      <c r="M3" s="1103"/>
      <c r="N3" s="1103"/>
      <c r="O3" s="1103"/>
      <c r="P3" s="1103"/>
      <c r="Q3" s="1103"/>
      <c r="R3" s="1103"/>
      <c r="S3" s="1103"/>
      <c r="T3" s="1103"/>
      <c r="U3" s="1103"/>
      <c r="V3" s="1103"/>
      <c r="W3" s="1103"/>
    </row>
    <row r="4" spans="2:23" ht="16.5" customHeight="1" x14ac:dyDescent="0.2">
      <c r="B4" s="507"/>
      <c r="C4" s="507"/>
      <c r="D4" s="507"/>
      <c r="E4" s="507"/>
      <c r="F4" s="507"/>
      <c r="G4" s="507"/>
      <c r="H4" s="507"/>
      <c r="I4" s="507"/>
      <c r="J4" s="507"/>
      <c r="K4" s="507"/>
      <c r="L4" s="507"/>
      <c r="M4" s="507"/>
      <c r="N4" s="507"/>
      <c r="O4" s="507"/>
      <c r="P4" s="507"/>
      <c r="Q4" s="507"/>
      <c r="R4" s="507"/>
      <c r="S4" s="507"/>
      <c r="T4" s="507"/>
      <c r="U4" s="507"/>
      <c r="V4" s="507"/>
      <c r="W4" s="507"/>
    </row>
    <row r="5" spans="2:23" ht="16.5" customHeight="1" x14ac:dyDescent="0.2">
      <c r="B5" s="507"/>
      <c r="C5" s="507"/>
      <c r="D5" s="507"/>
      <c r="E5" s="507"/>
      <c r="F5" s="507"/>
      <c r="G5" s="507"/>
      <c r="H5" s="507"/>
      <c r="I5" s="507"/>
      <c r="J5" s="507"/>
      <c r="K5" s="507"/>
      <c r="L5" s="507"/>
      <c r="M5" s="507"/>
      <c r="N5" s="507"/>
      <c r="O5" s="507"/>
      <c r="P5" s="506" t="s">
        <v>1281</v>
      </c>
      <c r="Q5" s="1104"/>
      <c r="R5" s="1104"/>
      <c r="S5" s="1104"/>
      <c r="T5" s="1104"/>
      <c r="U5" s="1104"/>
      <c r="V5" s="1104"/>
      <c r="W5" s="1104"/>
    </row>
    <row r="6" spans="2:23" ht="16.5" customHeight="1" x14ac:dyDescent="0.2">
      <c r="B6" s="507"/>
      <c r="C6" s="507"/>
      <c r="D6" s="507"/>
      <c r="E6" s="507"/>
      <c r="F6" s="507"/>
      <c r="G6" s="507"/>
      <c r="H6" s="507"/>
      <c r="I6" s="507"/>
      <c r="J6" s="507"/>
      <c r="K6" s="507"/>
      <c r="L6" s="507"/>
      <c r="M6" s="507"/>
      <c r="N6" s="507"/>
      <c r="O6" s="507"/>
      <c r="P6" s="506" t="s">
        <v>1282</v>
      </c>
      <c r="Q6" s="1105"/>
      <c r="R6" s="1105"/>
      <c r="S6" s="1105"/>
      <c r="T6" s="1105"/>
      <c r="U6" s="1105"/>
      <c r="V6" s="1105"/>
      <c r="W6" s="1105"/>
    </row>
    <row r="7" spans="2:23" ht="16.5" customHeight="1" x14ac:dyDescent="0.2">
      <c r="B7" s="507"/>
      <c r="C7" s="507"/>
      <c r="D7" s="507"/>
      <c r="E7" s="507"/>
      <c r="F7" s="507"/>
      <c r="G7" s="507"/>
      <c r="H7" s="507"/>
      <c r="I7" s="507"/>
      <c r="J7" s="507"/>
      <c r="K7" s="507"/>
      <c r="L7" s="507"/>
      <c r="M7" s="507"/>
      <c r="N7" s="507"/>
      <c r="O7" s="507"/>
      <c r="P7" s="507"/>
      <c r="Q7" s="507"/>
      <c r="R7" s="507"/>
      <c r="S7" s="507"/>
      <c r="T7" s="507"/>
      <c r="U7" s="507"/>
      <c r="V7" s="507"/>
      <c r="W7" s="507"/>
    </row>
    <row r="8" spans="2:23" ht="16.5" customHeight="1" x14ac:dyDescent="0.2">
      <c r="B8" s="505" t="s">
        <v>1283</v>
      </c>
    </row>
    <row r="9" spans="2:23" ht="16.5" customHeight="1" x14ac:dyDescent="0.2">
      <c r="C9" s="1100"/>
      <c r="D9" s="1101"/>
      <c r="E9" s="505" t="s">
        <v>219</v>
      </c>
      <c r="F9" s="1100"/>
      <c r="G9" s="1101"/>
      <c r="H9" s="505" t="s">
        <v>834</v>
      </c>
    </row>
    <row r="11" spans="2:23" ht="16.5" customHeight="1" x14ac:dyDescent="0.2">
      <c r="B11" s="505" t="s">
        <v>1284</v>
      </c>
    </row>
    <row r="12" spans="2:23" ht="16.5" customHeight="1" x14ac:dyDescent="0.2">
      <c r="C12" s="1100"/>
      <c r="D12" s="1101"/>
      <c r="E12" s="505" t="s">
        <v>1285</v>
      </c>
      <c r="F12" s="1100"/>
      <c r="G12" s="1101"/>
      <c r="H12" s="505" t="s">
        <v>1286</v>
      </c>
      <c r="I12" s="505" t="s">
        <v>1287</v>
      </c>
      <c r="K12" s="1100"/>
      <c r="L12" s="1101"/>
      <c r="M12" s="505" t="s">
        <v>1285</v>
      </c>
      <c r="N12" s="1100"/>
      <c r="O12" s="1101"/>
      <c r="P12" s="505" t="s">
        <v>1286</v>
      </c>
      <c r="R12" s="506" t="s">
        <v>515</v>
      </c>
      <c r="S12" s="1100"/>
      <c r="T12" s="1101"/>
      <c r="U12" s="505" t="s">
        <v>512</v>
      </c>
    </row>
    <row r="13" spans="2:23" ht="16.5" customHeight="1" x14ac:dyDescent="0.2">
      <c r="C13" s="505" t="s">
        <v>1288</v>
      </c>
    </row>
    <row r="15" spans="2:23" ht="16.5" customHeight="1" x14ac:dyDescent="0.2">
      <c r="B15" s="505" t="s">
        <v>1289</v>
      </c>
    </row>
    <row r="16" spans="2:23" ht="32.25" customHeight="1" x14ac:dyDescent="0.2">
      <c r="B16" s="1106" t="s">
        <v>1290</v>
      </c>
      <c r="C16" s="1107"/>
      <c r="D16" s="1107"/>
      <c r="E16" s="1107"/>
      <c r="F16" s="1107"/>
      <c r="G16" s="1107"/>
      <c r="H16" s="1108"/>
      <c r="I16" s="1107" t="s">
        <v>1291</v>
      </c>
      <c r="J16" s="1107"/>
      <c r="K16" s="1107"/>
      <c r="L16" s="1107"/>
      <c r="M16" s="1108"/>
      <c r="N16" s="1106" t="s">
        <v>1292</v>
      </c>
      <c r="O16" s="1107"/>
      <c r="P16" s="1108"/>
      <c r="Q16" s="1106" t="s">
        <v>1293</v>
      </c>
      <c r="R16" s="1107"/>
      <c r="S16" s="1107"/>
      <c r="T16" s="1108"/>
    </row>
    <row r="17" spans="2:23" ht="16.5" customHeight="1" x14ac:dyDescent="0.2">
      <c r="B17" s="1109"/>
      <c r="C17" s="1110"/>
      <c r="D17" s="1110"/>
      <c r="E17" s="1110"/>
      <c r="F17" s="1110"/>
      <c r="G17" s="1110"/>
      <c r="H17" s="1111"/>
      <c r="I17" s="1110"/>
      <c r="J17" s="1110"/>
      <c r="K17" s="1110"/>
      <c r="L17" s="1110"/>
      <c r="M17" s="1111"/>
      <c r="N17" s="1109"/>
      <c r="O17" s="1110"/>
      <c r="P17" s="1111"/>
      <c r="Q17" s="1109"/>
      <c r="R17" s="1110"/>
      <c r="S17" s="1110"/>
      <c r="T17" s="1111"/>
    </row>
    <row r="18" spans="2:23" ht="16.5" customHeight="1" x14ac:dyDescent="0.2">
      <c r="B18" s="1109"/>
      <c r="C18" s="1110"/>
      <c r="D18" s="1110"/>
      <c r="E18" s="1110"/>
      <c r="F18" s="1110"/>
      <c r="G18" s="1110"/>
      <c r="H18" s="1111"/>
      <c r="I18" s="1110"/>
      <c r="J18" s="1110"/>
      <c r="K18" s="1110"/>
      <c r="L18" s="1110"/>
      <c r="M18" s="1111"/>
      <c r="N18" s="1109"/>
      <c r="O18" s="1110"/>
      <c r="P18" s="1111"/>
      <c r="Q18" s="1109"/>
      <c r="R18" s="1110"/>
      <c r="S18" s="1110"/>
      <c r="T18" s="1111"/>
    </row>
    <row r="19" spans="2:23" ht="16.5" customHeight="1" x14ac:dyDescent="0.2">
      <c r="B19" s="1109"/>
      <c r="C19" s="1110"/>
      <c r="D19" s="1110"/>
      <c r="E19" s="1110"/>
      <c r="F19" s="1110"/>
      <c r="G19" s="1110"/>
      <c r="H19" s="1111"/>
      <c r="I19" s="1110"/>
      <c r="J19" s="1110"/>
      <c r="K19" s="1110"/>
      <c r="L19" s="1110"/>
      <c r="M19" s="1111"/>
      <c r="N19" s="1109"/>
      <c r="O19" s="1110"/>
      <c r="P19" s="1111"/>
      <c r="Q19" s="1109"/>
      <c r="R19" s="1110"/>
      <c r="S19" s="1110"/>
      <c r="T19" s="1111"/>
    </row>
    <row r="20" spans="2:23" ht="16.5" customHeight="1" x14ac:dyDescent="0.2">
      <c r="B20" s="1109"/>
      <c r="C20" s="1110"/>
      <c r="D20" s="1110"/>
      <c r="E20" s="1110"/>
      <c r="F20" s="1110"/>
      <c r="G20" s="1110"/>
      <c r="H20" s="1111"/>
      <c r="I20" s="1110"/>
      <c r="J20" s="1110"/>
      <c r="K20" s="1110"/>
      <c r="L20" s="1110"/>
      <c r="M20" s="1111"/>
      <c r="N20" s="1109"/>
      <c r="O20" s="1110"/>
      <c r="P20" s="1111"/>
      <c r="Q20" s="1109"/>
      <c r="R20" s="1110"/>
      <c r="S20" s="1110"/>
      <c r="T20" s="1111"/>
    </row>
    <row r="21" spans="2:23" ht="16.5" customHeight="1" x14ac:dyDescent="0.2">
      <c r="B21" s="1109"/>
      <c r="C21" s="1110"/>
      <c r="D21" s="1110"/>
      <c r="E21" s="1110"/>
      <c r="F21" s="1110"/>
      <c r="G21" s="1110"/>
      <c r="H21" s="1111"/>
      <c r="I21" s="1110"/>
      <c r="J21" s="1110"/>
      <c r="K21" s="1110"/>
      <c r="L21" s="1110"/>
      <c r="M21" s="1111"/>
      <c r="N21" s="1109"/>
      <c r="O21" s="1110"/>
      <c r="P21" s="1111"/>
      <c r="Q21" s="1109"/>
      <c r="R21" s="1110"/>
      <c r="S21" s="1110"/>
      <c r="T21" s="1111"/>
    </row>
    <row r="22" spans="2:23" ht="16.5" customHeight="1" x14ac:dyDescent="0.2">
      <c r="B22" s="1109"/>
      <c r="C22" s="1110"/>
      <c r="D22" s="1110"/>
      <c r="E22" s="1110"/>
      <c r="F22" s="1110"/>
      <c r="G22" s="1110"/>
      <c r="H22" s="1111"/>
      <c r="I22" s="1110"/>
      <c r="J22" s="1110"/>
      <c r="K22" s="1110"/>
      <c r="L22" s="1110"/>
      <c r="M22" s="1111"/>
      <c r="N22" s="1109"/>
      <c r="O22" s="1110"/>
      <c r="P22" s="1111"/>
      <c r="Q22" s="1109"/>
      <c r="R22" s="1110"/>
      <c r="S22" s="1110"/>
      <c r="T22" s="1111"/>
    </row>
    <row r="23" spans="2:23" ht="16.5" customHeight="1" x14ac:dyDescent="0.2">
      <c r="B23" s="1117"/>
      <c r="C23" s="1117"/>
      <c r="D23" s="1117"/>
      <c r="E23" s="1117"/>
      <c r="F23" s="1117"/>
      <c r="G23" s="1117"/>
      <c r="H23" s="1117"/>
      <c r="I23" s="1117"/>
      <c r="J23" s="1117"/>
      <c r="K23" s="1117"/>
      <c r="L23" s="1117"/>
      <c r="M23" s="1118"/>
      <c r="N23" s="1106" t="s">
        <v>1294</v>
      </c>
      <c r="O23" s="1107"/>
      <c r="P23" s="1108"/>
      <c r="Q23" s="1109"/>
      <c r="R23" s="1110"/>
      <c r="S23" s="1110"/>
      <c r="T23" s="1111"/>
      <c r="U23" s="505" t="s">
        <v>1295</v>
      </c>
    </row>
    <row r="24" spans="2:23" ht="16.5" customHeight="1" x14ac:dyDescent="0.2">
      <c r="B24" s="509" t="s">
        <v>1296</v>
      </c>
      <c r="C24" s="510"/>
      <c r="D24" s="510"/>
      <c r="E24" s="510"/>
      <c r="F24" s="510"/>
      <c r="G24" s="510"/>
      <c r="H24" s="510"/>
      <c r="I24" s="510"/>
      <c r="J24" s="510"/>
      <c r="K24" s="510"/>
      <c r="L24" s="510"/>
      <c r="M24" s="510"/>
      <c r="N24" s="510"/>
      <c r="O24" s="510"/>
      <c r="P24" s="510"/>
      <c r="Q24" s="510"/>
      <c r="R24" s="510"/>
      <c r="S24" s="510"/>
      <c r="T24" s="510"/>
    </row>
    <row r="26" spans="2:23" ht="16.5" customHeight="1" x14ac:dyDescent="0.2">
      <c r="B26" s="505" t="s">
        <v>1297</v>
      </c>
      <c r="L26" s="1100"/>
      <c r="M26" s="1101"/>
      <c r="N26" s="505" t="s">
        <v>89</v>
      </c>
      <c r="O26" s="505" t="s">
        <v>1298</v>
      </c>
    </row>
    <row r="28" spans="2:23" ht="16.5" customHeight="1" x14ac:dyDescent="0.2">
      <c r="B28" s="505" t="s">
        <v>1299</v>
      </c>
      <c r="K28" s="511" t="s">
        <v>1300</v>
      </c>
      <c r="L28" s="1119" t="e">
        <f>ROUNDDOWN(Q23/L26*16,2)</f>
        <v>#DIV/0!</v>
      </c>
      <c r="M28" s="1120"/>
      <c r="N28" s="1121"/>
      <c r="O28" s="505" t="s">
        <v>219</v>
      </c>
      <c r="P28" s="505" t="s">
        <v>1301</v>
      </c>
    </row>
    <row r="29" spans="2:23" ht="16.5" customHeight="1" x14ac:dyDescent="0.2">
      <c r="N29" s="505" t="s">
        <v>1302</v>
      </c>
    </row>
    <row r="31" spans="2:23" ht="16.5" customHeight="1" x14ac:dyDescent="0.2">
      <c r="B31" s="505" t="s">
        <v>1303</v>
      </c>
    </row>
    <row r="32" spans="2:23" ht="16.5" customHeight="1" x14ac:dyDescent="0.2">
      <c r="B32" s="1122" t="s">
        <v>1304</v>
      </c>
      <c r="C32" s="1122"/>
      <c r="D32" s="1122"/>
      <c r="E32" s="1122"/>
      <c r="F32" s="1122"/>
      <c r="G32" s="1122"/>
      <c r="H32" s="1122"/>
      <c r="I32" s="1122"/>
      <c r="J32" s="1122"/>
      <c r="K32" s="1122"/>
      <c r="L32" s="1122"/>
      <c r="M32" s="1122"/>
      <c r="N32" s="1122"/>
      <c r="O32" s="1122"/>
      <c r="P32" s="1122"/>
      <c r="Q32" s="1122"/>
      <c r="R32" s="1122"/>
      <c r="S32" s="1122"/>
      <c r="T32" s="1122"/>
      <c r="U32" s="1122"/>
      <c r="V32" s="1122"/>
      <c r="W32" s="1122"/>
    </row>
    <row r="33" spans="2:23" ht="16.5" customHeight="1" x14ac:dyDescent="0.2">
      <c r="B33" s="1122" t="s">
        <v>1305</v>
      </c>
      <c r="C33" s="1122"/>
      <c r="D33" s="1122"/>
      <c r="E33" s="1122"/>
      <c r="F33" s="1122"/>
      <c r="G33" s="1122"/>
      <c r="H33" s="1122"/>
      <c r="I33" s="1122"/>
      <c r="J33" s="1122"/>
      <c r="K33" s="1122"/>
      <c r="L33" s="1122"/>
      <c r="M33" s="1122"/>
      <c r="N33" s="1122"/>
      <c r="O33" s="1122"/>
      <c r="P33" s="1122"/>
      <c r="Q33" s="1122"/>
      <c r="R33" s="1122"/>
      <c r="S33" s="1122"/>
      <c r="T33" s="1122"/>
      <c r="U33" s="1122"/>
      <c r="V33" s="1122"/>
      <c r="W33" s="1122"/>
    </row>
    <row r="34" spans="2:23" ht="16.5" customHeight="1" x14ac:dyDescent="0.2">
      <c r="B34" s="505" t="s">
        <v>1306</v>
      </c>
    </row>
    <row r="35" spans="2:23" ht="16.5" customHeight="1" x14ac:dyDescent="0.2">
      <c r="G35" s="512"/>
      <c r="H35" s="1123" t="s">
        <v>1307</v>
      </c>
      <c r="I35" s="1124"/>
      <c r="J35" s="1124"/>
      <c r="K35" s="1124"/>
      <c r="L35" s="1124"/>
      <c r="M35" s="1124"/>
      <c r="N35" s="1124"/>
      <c r="O35" s="1124"/>
      <c r="P35" s="1124"/>
      <c r="Q35" s="1124"/>
      <c r="R35" s="1124"/>
      <c r="S35" s="1124"/>
      <c r="T35" s="1124"/>
      <c r="U35" s="1125"/>
    </row>
    <row r="36" spans="2:23" ht="16.5" customHeight="1" thickBot="1" x14ac:dyDescent="0.25">
      <c r="B36" s="1112" t="s">
        <v>1308</v>
      </c>
      <c r="C36" s="1113"/>
      <c r="D36" s="1113"/>
      <c r="E36" s="1113"/>
      <c r="F36" s="1113"/>
      <c r="G36" s="1114"/>
      <c r="H36" s="1115" t="s">
        <v>1309</v>
      </c>
      <c r="I36" s="1113"/>
      <c r="J36" s="1113"/>
      <c r="K36" s="1113"/>
      <c r="L36" s="1113"/>
      <c r="M36" s="1113"/>
      <c r="N36" s="1113"/>
      <c r="O36" s="1112" t="s">
        <v>1310</v>
      </c>
      <c r="P36" s="1113"/>
      <c r="Q36" s="1113"/>
      <c r="R36" s="1113"/>
      <c r="S36" s="1113"/>
      <c r="T36" s="1113"/>
      <c r="U36" s="1116"/>
    </row>
    <row r="37" spans="2:23" ht="16.5" customHeight="1" thickTop="1" x14ac:dyDescent="0.2">
      <c r="B37" s="1126" t="s">
        <v>1311</v>
      </c>
      <c r="C37" s="1127"/>
      <c r="D37" s="1127"/>
      <c r="E37" s="1127"/>
      <c r="F37" s="1127"/>
      <c r="G37" s="1128"/>
      <c r="H37" s="1129" t="s">
        <v>1312</v>
      </c>
      <c r="I37" s="1130"/>
      <c r="J37" s="1130"/>
      <c r="K37" s="1130"/>
      <c r="L37" s="1130"/>
      <c r="M37" s="1130"/>
      <c r="N37" s="1130"/>
      <c r="O37" s="1131" t="s">
        <v>1313</v>
      </c>
      <c r="P37" s="1130"/>
      <c r="Q37" s="1130"/>
      <c r="R37" s="1130"/>
      <c r="S37" s="1130"/>
      <c r="T37" s="1130"/>
      <c r="U37" s="1132"/>
    </row>
    <row r="38" spans="2:23" ht="16.5" customHeight="1" x14ac:dyDescent="0.2">
      <c r="B38" s="1133" t="s">
        <v>1314</v>
      </c>
      <c r="C38" s="1134"/>
      <c r="D38" s="1134"/>
      <c r="E38" s="1134"/>
      <c r="F38" s="1134"/>
      <c r="G38" s="1135"/>
      <c r="H38" s="1136" t="s">
        <v>1315</v>
      </c>
      <c r="I38" s="1134"/>
      <c r="J38" s="1134"/>
      <c r="K38" s="1134"/>
      <c r="L38" s="1134"/>
      <c r="M38" s="1134"/>
      <c r="N38" s="1134"/>
      <c r="O38" s="1133"/>
      <c r="P38" s="1134"/>
      <c r="Q38" s="1134"/>
      <c r="R38" s="1134"/>
      <c r="S38" s="1134"/>
      <c r="T38" s="1134"/>
      <c r="U38" s="1137"/>
    </row>
    <row r="39" spans="2:23" ht="16.5" customHeight="1" x14ac:dyDescent="0.2">
      <c r="B39" s="505" t="s">
        <v>1316</v>
      </c>
    </row>
    <row r="40" spans="2:23" ht="16.5" customHeight="1" x14ac:dyDescent="0.2">
      <c r="B40" s="505" t="s">
        <v>1317</v>
      </c>
    </row>
    <row r="42" spans="2:23" ht="16.5" customHeight="1" x14ac:dyDescent="0.2">
      <c r="B42" s="505" t="s">
        <v>1318</v>
      </c>
    </row>
    <row r="43" spans="2:23" ht="16.5" customHeight="1" x14ac:dyDescent="0.2">
      <c r="B43" s="505" t="s">
        <v>1319</v>
      </c>
    </row>
    <row r="44" spans="2:23" ht="16.5" customHeight="1" x14ac:dyDescent="0.2">
      <c r="B44" s="505" t="s">
        <v>1320</v>
      </c>
    </row>
    <row r="45" spans="2:23" ht="16.5" customHeight="1" x14ac:dyDescent="0.2">
      <c r="B45" s="505" t="s">
        <v>1321</v>
      </c>
    </row>
    <row r="46" spans="2:23" ht="16.5" customHeight="1" x14ac:dyDescent="0.2">
      <c r="B46" s="505" t="s">
        <v>1320</v>
      </c>
    </row>
  </sheetData>
  <mergeCells count="56">
    <mergeCell ref="B37:G37"/>
    <mergeCell ref="H37:N37"/>
    <mergeCell ref="O37:U37"/>
    <mergeCell ref="B38:G38"/>
    <mergeCell ref="H38:N38"/>
    <mergeCell ref="O38:U38"/>
    <mergeCell ref="B36:G36"/>
    <mergeCell ref="H36:N36"/>
    <mergeCell ref="O36:U36"/>
    <mergeCell ref="B22:H22"/>
    <mergeCell ref="I22:M22"/>
    <mergeCell ref="N22:P22"/>
    <mergeCell ref="Q22:T22"/>
    <mergeCell ref="B23:H23"/>
    <mergeCell ref="I23:M23"/>
    <mergeCell ref="N23:P23"/>
    <mergeCell ref="Q23:T23"/>
    <mergeCell ref="L26:M26"/>
    <mergeCell ref="L28:N28"/>
    <mergeCell ref="B32:W32"/>
    <mergeCell ref="B33:W33"/>
    <mergeCell ref="H35:U35"/>
    <mergeCell ref="B20:H20"/>
    <mergeCell ref="I20:M20"/>
    <mergeCell ref="N20:P20"/>
    <mergeCell ref="Q20:T20"/>
    <mergeCell ref="B21:H21"/>
    <mergeCell ref="I21:M21"/>
    <mergeCell ref="N21:P21"/>
    <mergeCell ref="Q21:T21"/>
    <mergeCell ref="B18:H18"/>
    <mergeCell ref="I18:M18"/>
    <mergeCell ref="N18:P18"/>
    <mergeCell ref="Q18:T18"/>
    <mergeCell ref="B19:H19"/>
    <mergeCell ref="I19:M19"/>
    <mergeCell ref="N19:P19"/>
    <mergeCell ref="Q19:T19"/>
    <mergeCell ref="B16:H16"/>
    <mergeCell ref="I16:M16"/>
    <mergeCell ref="N16:P16"/>
    <mergeCell ref="Q16:T16"/>
    <mergeCell ref="B17:H17"/>
    <mergeCell ref="I17:M17"/>
    <mergeCell ref="N17:P17"/>
    <mergeCell ref="Q17:T17"/>
    <mergeCell ref="B3:W3"/>
    <mergeCell ref="Q5:W5"/>
    <mergeCell ref="Q6:W6"/>
    <mergeCell ref="C9:D9"/>
    <mergeCell ref="F9:G9"/>
    <mergeCell ref="C12:D12"/>
    <mergeCell ref="F12:G12"/>
    <mergeCell ref="K12:L12"/>
    <mergeCell ref="N12:O12"/>
    <mergeCell ref="S12:T12"/>
  </mergeCells>
  <phoneticPr fontId="3"/>
  <printOptions horizontalCentered="1"/>
  <pageMargins left="0.51181102362204722" right="0.39370078740157483" top="0.70866141732283472" bottom="0.74803149606299213" header="0.31496062992125984" footer="0.31496062992125984"/>
  <pageSetup paperSize="9"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11C59-214F-41EB-BB10-A912E088F70C}">
  <sheetPr>
    <pageSetUpPr fitToPage="1"/>
  </sheetPr>
  <dimension ref="A1:AK152"/>
  <sheetViews>
    <sheetView view="pageBreakPreview" zoomScaleNormal="100" zoomScaleSheetLayoutView="100" workbookViewId="0">
      <selection activeCell="U8" sqref="U8"/>
    </sheetView>
  </sheetViews>
  <sheetFormatPr defaultColWidth="9" defaultRowHeight="18.600000000000001" x14ac:dyDescent="0.2"/>
  <cols>
    <col min="1" max="34" width="3.77734375" style="513" customWidth="1"/>
    <col min="35" max="35" width="41.77734375" style="513" bestFit="1" customWidth="1"/>
    <col min="36" max="36" width="13.21875" style="513" customWidth="1"/>
    <col min="37" max="37" width="14.77734375" style="513" customWidth="1"/>
    <col min="38" max="16384" width="9" style="513"/>
  </cols>
  <sheetData>
    <row r="1" spans="1:37" ht="22.8" x14ac:dyDescent="0.2">
      <c r="A1" s="1144" t="s">
        <v>1322</v>
      </c>
      <c r="B1" s="1144"/>
      <c r="C1" s="1144"/>
      <c r="D1" s="1144"/>
      <c r="E1" s="1144"/>
      <c r="F1" s="1144"/>
      <c r="G1" s="1144"/>
      <c r="H1" s="1144"/>
      <c r="I1" s="1144"/>
      <c r="J1" s="1144"/>
      <c r="K1" s="1144"/>
      <c r="L1" s="1144"/>
      <c r="M1" s="1144"/>
      <c r="N1" s="1144"/>
      <c r="O1" s="1144"/>
      <c r="P1" s="1144"/>
      <c r="Q1" s="1144"/>
      <c r="R1" s="1144"/>
      <c r="S1" s="1144"/>
      <c r="T1" s="1144"/>
      <c r="U1" s="1144"/>
      <c r="V1" s="1144"/>
      <c r="W1" s="1144"/>
      <c r="X1" s="1144"/>
      <c r="Y1" s="1144"/>
      <c r="Z1" s="1144"/>
      <c r="AA1" s="1144"/>
      <c r="AB1" s="1144"/>
      <c r="AC1" s="1144"/>
      <c r="AD1" s="1144"/>
      <c r="AE1" s="1144"/>
      <c r="AF1" s="1144"/>
      <c r="AG1" s="1144"/>
    </row>
    <row r="2" spans="1:37" ht="21.75" customHeight="1" x14ac:dyDescent="0.2">
      <c r="AI2" s="513" t="s">
        <v>1323</v>
      </c>
      <c r="AJ2" s="514" t="str">
        <f>IF(G11="","",VLOOKUP(G11,AI3:AJ7,2,FALSE))</f>
        <v/>
      </c>
    </row>
    <row r="3" spans="1:37" ht="24" customHeight="1" x14ac:dyDescent="0.2">
      <c r="B3" s="1145" t="s">
        <v>1324</v>
      </c>
      <c r="C3" s="1146"/>
      <c r="D3" s="1146"/>
      <c r="E3" s="1146"/>
      <c r="F3" s="1146"/>
      <c r="G3" s="1146"/>
      <c r="H3" s="1146"/>
      <c r="I3" s="1146"/>
      <c r="J3" s="1146"/>
      <c r="K3" s="1146"/>
      <c r="L3" s="1146"/>
      <c r="M3" s="1146"/>
      <c r="N3" s="1146"/>
      <c r="O3" s="1146"/>
      <c r="P3" s="1146"/>
      <c r="Q3" s="1146"/>
      <c r="R3" s="1146"/>
      <c r="S3" s="1146"/>
      <c r="T3" s="1146"/>
      <c r="U3" s="1146"/>
      <c r="V3" s="1146"/>
      <c r="W3" s="1146"/>
      <c r="X3" s="1146"/>
      <c r="Y3" s="1146"/>
      <c r="Z3" s="1146"/>
      <c r="AA3" s="1146"/>
      <c r="AB3" s="1146"/>
      <c r="AC3" s="1146"/>
      <c r="AD3" s="1146"/>
      <c r="AE3" s="1146"/>
      <c r="AF3" s="1147"/>
      <c r="AI3" s="513" t="s">
        <v>1325</v>
      </c>
      <c r="AJ3" s="515">
        <v>1</v>
      </c>
    </row>
    <row r="4" spans="1:37" ht="24" customHeight="1" x14ac:dyDescent="0.2">
      <c r="B4" s="1148"/>
      <c r="C4" s="1149"/>
      <c r="D4" s="1149"/>
      <c r="E4" s="1149"/>
      <c r="F4" s="1149"/>
      <c r="G4" s="1149"/>
      <c r="H4" s="1149"/>
      <c r="I4" s="1149"/>
      <c r="J4" s="1149"/>
      <c r="K4" s="1149"/>
      <c r="L4" s="1149"/>
      <c r="M4" s="1149"/>
      <c r="N4" s="1149"/>
      <c r="O4" s="1149"/>
      <c r="P4" s="1149"/>
      <c r="Q4" s="1149"/>
      <c r="R4" s="1149"/>
      <c r="S4" s="1149"/>
      <c r="T4" s="1149"/>
      <c r="U4" s="1149"/>
      <c r="V4" s="1149"/>
      <c r="W4" s="1149"/>
      <c r="X4" s="1149"/>
      <c r="Y4" s="1149"/>
      <c r="Z4" s="1149"/>
      <c r="AA4" s="1149"/>
      <c r="AB4" s="1149"/>
      <c r="AC4" s="1149"/>
      <c r="AD4" s="1149"/>
      <c r="AE4" s="1149"/>
      <c r="AF4" s="1150"/>
      <c r="AI4" s="513" t="s">
        <v>1326</v>
      </c>
      <c r="AJ4" s="515">
        <v>2</v>
      </c>
    </row>
    <row r="5" spans="1:37" ht="24" customHeight="1" x14ac:dyDescent="0.2">
      <c r="B5" s="1151"/>
      <c r="C5" s="1149"/>
      <c r="D5" s="1149"/>
      <c r="E5" s="1149"/>
      <c r="F5" s="1149"/>
      <c r="G5" s="1149"/>
      <c r="H5" s="1149"/>
      <c r="I5" s="1149"/>
      <c r="J5" s="1149"/>
      <c r="K5" s="1149"/>
      <c r="L5" s="1149"/>
      <c r="M5" s="1149"/>
      <c r="N5" s="1149"/>
      <c r="O5" s="1149"/>
      <c r="P5" s="1149"/>
      <c r="Q5" s="1149"/>
      <c r="R5" s="1149"/>
      <c r="S5" s="1149"/>
      <c r="T5" s="1149"/>
      <c r="U5" s="1149"/>
      <c r="V5" s="1149"/>
      <c r="W5" s="1149"/>
      <c r="X5" s="1149"/>
      <c r="Y5" s="1149"/>
      <c r="Z5" s="1149"/>
      <c r="AA5" s="1149"/>
      <c r="AB5" s="1149"/>
      <c r="AC5" s="1149"/>
      <c r="AD5" s="1149"/>
      <c r="AE5" s="1149"/>
      <c r="AF5" s="1150"/>
      <c r="AI5" s="513" t="s">
        <v>1327</v>
      </c>
      <c r="AJ5" s="515">
        <v>3</v>
      </c>
    </row>
    <row r="6" spans="1:37" ht="24" customHeight="1" x14ac:dyDescent="0.2">
      <c r="B6" s="1152"/>
      <c r="C6" s="1153"/>
      <c r="D6" s="1153"/>
      <c r="E6" s="1153"/>
      <c r="F6" s="1153"/>
      <c r="G6" s="1153"/>
      <c r="H6" s="1153"/>
      <c r="I6" s="1153"/>
      <c r="J6" s="1153"/>
      <c r="K6" s="1153"/>
      <c r="L6" s="1153"/>
      <c r="M6" s="1153"/>
      <c r="N6" s="1153"/>
      <c r="O6" s="1153"/>
      <c r="P6" s="1153"/>
      <c r="Q6" s="1153"/>
      <c r="R6" s="1153"/>
      <c r="S6" s="1153"/>
      <c r="T6" s="1153"/>
      <c r="U6" s="1153"/>
      <c r="V6" s="1153"/>
      <c r="W6" s="1153"/>
      <c r="X6" s="1153"/>
      <c r="Y6" s="1153"/>
      <c r="Z6" s="1153"/>
      <c r="AA6" s="1153"/>
      <c r="AB6" s="1153"/>
      <c r="AC6" s="1153"/>
      <c r="AD6" s="1153"/>
      <c r="AE6" s="1153"/>
      <c r="AF6" s="1154"/>
      <c r="AI6" s="513" t="s">
        <v>1328</v>
      </c>
      <c r="AJ6" s="515">
        <v>4</v>
      </c>
    </row>
    <row r="7" spans="1:37" ht="21.9" customHeight="1" x14ac:dyDescent="0.2">
      <c r="AI7" s="513" t="s">
        <v>1329</v>
      </c>
      <c r="AJ7" s="515">
        <v>5</v>
      </c>
    </row>
    <row r="8" spans="1:37" ht="21.9" customHeight="1" x14ac:dyDescent="0.2">
      <c r="B8" s="516" t="s">
        <v>1330</v>
      </c>
      <c r="AI8" s="517" t="s">
        <v>1331</v>
      </c>
      <c r="AJ8" s="518" t="str">
        <f>IF(AND(COUNTIF(V11,"*")=1,OR(AJ2=1,AJ2=2,)),VLOOKUP(V11,AI9:AJ11,2,FALSE),"")</f>
        <v/>
      </c>
    </row>
    <row r="9" spans="1:37" ht="21.9" customHeight="1" x14ac:dyDescent="0.2">
      <c r="B9" s="1155" t="s">
        <v>1332</v>
      </c>
      <c r="C9" s="1155"/>
      <c r="D9" s="1155"/>
      <c r="E9" s="1155"/>
      <c r="F9" s="1155"/>
      <c r="G9" s="1156"/>
      <c r="H9" s="1156"/>
      <c r="I9" s="1156"/>
      <c r="J9" s="1156"/>
      <c r="K9" s="1155" t="s">
        <v>1333</v>
      </c>
      <c r="L9" s="1155"/>
      <c r="M9" s="1155"/>
      <c r="N9" s="1155"/>
      <c r="O9" s="1157"/>
      <c r="P9" s="1157"/>
      <c r="Q9" s="1157"/>
      <c r="R9" s="1157"/>
      <c r="S9" s="1157"/>
      <c r="T9" s="1157"/>
      <c r="U9" s="1157"/>
      <c r="V9" s="1157"/>
      <c r="W9" s="1157"/>
      <c r="X9" s="1157"/>
      <c r="Y9" s="1158"/>
      <c r="Z9" s="1158"/>
      <c r="AA9" s="1158"/>
      <c r="AB9" s="1158"/>
      <c r="AI9" s="517" t="s">
        <v>1334</v>
      </c>
      <c r="AJ9" s="515">
        <v>6</v>
      </c>
    </row>
    <row r="10" spans="1:37" ht="21.9" customHeight="1" x14ac:dyDescent="0.2">
      <c r="B10" s="1138" t="s">
        <v>1335</v>
      </c>
      <c r="C10" s="1139"/>
      <c r="D10" s="1139"/>
      <c r="E10" s="1139"/>
      <c r="F10" s="1140"/>
      <c r="G10" s="1141"/>
      <c r="H10" s="1142"/>
      <c r="I10" s="1142"/>
      <c r="J10" s="1143"/>
      <c r="K10" s="1138" t="s">
        <v>1336</v>
      </c>
      <c r="L10" s="1139"/>
      <c r="M10" s="1139"/>
      <c r="N10" s="1140"/>
      <c r="O10" s="1141"/>
      <c r="P10" s="1142"/>
      <c r="Q10" s="1142"/>
      <c r="R10" s="1142"/>
      <c r="S10" s="1142"/>
      <c r="T10" s="1143"/>
      <c r="U10" s="1138" t="s">
        <v>1337</v>
      </c>
      <c r="V10" s="1139"/>
      <c r="W10" s="1139"/>
      <c r="X10" s="1140"/>
      <c r="Y10" s="1141"/>
      <c r="Z10" s="1142"/>
      <c r="AA10" s="1142"/>
      <c r="AB10" s="1142"/>
      <c r="AC10" s="1142"/>
      <c r="AD10" s="1142"/>
      <c r="AE10" s="1142"/>
      <c r="AF10" s="1143"/>
      <c r="AI10" s="517" t="s">
        <v>1338</v>
      </c>
      <c r="AJ10" s="515">
        <v>7</v>
      </c>
    </row>
    <row r="11" spans="1:37" ht="21.9" customHeight="1" x14ac:dyDescent="0.2">
      <c r="B11" s="1155" t="s">
        <v>1339</v>
      </c>
      <c r="C11" s="1155"/>
      <c r="D11" s="1155"/>
      <c r="E11" s="1155"/>
      <c r="F11" s="1155"/>
      <c r="G11" s="1172"/>
      <c r="H11" s="1173"/>
      <c r="I11" s="1173"/>
      <c r="J11" s="1173"/>
      <c r="K11" s="1173"/>
      <c r="L11" s="1173"/>
      <c r="M11" s="1173"/>
      <c r="N11" s="1173"/>
      <c r="O11" s="1173"/>
      <c r="P11" s="1173"/>
      <c r="Q11" s="1174"/>
      <c r="R11" s="1138" t="s">
        <v>1340</v>
      </c>
      <c r="S11" s="1139"/>
      <c r="T11" s="1139"/>
      <c r="U11" s="1140"/>
      <c r="V11" s="1172"/>
      <c r="W11" s="1173"/>
      <c r="X11" s="1173"/>
      <c r="Y11" s="1173"/>
      <c r="Z11" s="1173"/>
      <c r="AA11" s="1173"/>
      <c r="AB11" s="1174"/>
      <c r="AI11" s="517" t="s">
        <v>1341</v>
      </c>
      <c r="AJ11" s="515">
        <v>8</v>
      </c>
    </row>
    <row r="12" spans="1:37" ht="17.25" customHeight="1" x14ac:dyDescent="0.2">
      <c r="B12" s="1175" t="s">
        <v>1342</v>
      </c>
      <c r="C12" s="1175"/>
      <c r="D12" s="1175"/>
      <c r="E12" s="1175"/>
      <c r="F12" s="1175"/>
      <c r="G12" s="1175"/>
      <c r="H12" s="1175"/>
      <c r="I12" s="1175"/>
      <c r="J12" s="1175"/>
      <c r="K12" s="1175"/>
      <c r="L12" s="1175"/>
      <c r="M12" s="1175"/>
      <c r="N12" s="1175"/>
      <c r="O12" s="1175"/>
      <c r="P12" s="1175"/>
      <c r="Q12" s="1175"/>
      <c r="R12" s="1175"/>
      <c r="S12" s="1175"/>
      <c r="T12" s="1175"/>
      <c r="U12" s="1175"/>
      <c r="V12" s="1175"/>
      <c r="W12" s="1175"/>
      <c r="X12" s="1175"/>
      <c r="Y12" s="1175"/>
      <c r="Z12" s="1175"/>
      <c r="AA12" s="1175"/>
      <c r="AB12" s="1175"/>
      <c r="AC12" s="1175"/>
      <c r="AD12" s="1175"/>
      <c r="AE12" s="1175"/>
      <c r="AF12" s="1175"/>
      <c r="AJ12" s="515"/>
    </row>
    <row r="13" spans="1:37" ht="17.25" customHeight="1" x14ac:dyDescent="0.2">
      <c r="B13" s="1175"/>
      <c r="C13" s="1175"/>
      <c r="D13" s="1175"/>
      <c r="E13" s="1175"/>
      <c r="F13" s="1175"/>
      <c r="G13" s="1175"/>
      <c r="H13" s="1175"/>
      <c r="I13" s="1175"/>
      <c r="J13" s="1175"/>
      <c r="K13" s="1175"/>
      <c r="L13" s="1175"/>
      <c r="M13" s="1175"/>
      <c r="N13" s="1175"/>
      <c r="O13" s="1175"/>
      <c r="P13" s="1175"/>
      <c r="Q13" s="1175"/>
      <c r="R13" s="1175"/>
      <c r="S13" s="1175"/>
      <c r="T13" s="1175"/>
      <c r="U13" s="1175"/>
      <c r="V13" s="1175"/>
      <c r="W13" s="1175"/>
      <c r="X13" s="1175"/>
      <c r="Y13" s="1175"/>
      <c r="Z13" s="1175"/>
      <c r="AA13" s="1175"/>
      <c r="AB13" s="1175"/>
      <c r="AC13" s="1175"/>
      <c r="AD13" s="1175"/>
      <c r="AE13" s="1175"/>
      <c r="AF13" s="1175"/>
      <c r="AI13" s="517"/>
    </row>
    <row r="14" spans="1:37" ht="18" customHeight="1" x14ac:dyDescent="0.2">
      <c r="AI14" s="517"/>
    </row>
    <row r="15" spans="1:37" ht="21.9" customHeight="1" x14ac:dyDescent="0.2">
      <c r="B15" s="516" t="s">
        <v>1343</v>
      </c>
      <c r="AI15" s="517" t="s">
        <v>1344</v>
      </c>
    </row>
    <row r="16" spans="1:37" ht="21.9" customHeight="1" x14ac:dyDescent="0.2">
      <c r="B16" s="1159" t="s">
        <v>1345</v>
      </c>
      <c r="C16" s="1160"/>
      <c r="D16" s="1160"/>
      <c r="E16" s="1160"/>
      <c r="F16" s="1160"/>
      <c r="G16" s="1160"/>
      <c r="H16" s="1160"/>
      <c r="I16" s="1160"/>
      <c r="J16" s="1160"/>
      <c r="K16" s="1161"/>
      <c r="L16" s="1138" t="s">
        <v>1346</v>
      </c>
      <c r="M16" s="1139"/>
      <c r="N16" s="1142"/>
      <c r="O16" s="1142"/>
      <c r="P16" s="519" t="s">
        <v>1347</v>
      </c>
      <c r="Q16" s="1142"/>
      <c r="R16" s="1142"/>
      <c r="S16" s="520" t="s">
        <v>1348</v>
      </c>
      <c r="T16" s="521"/>
      <c r="U16" s="521"/>
      <c r="AD16" s="521"/>
      <c r="AE16" s="521"/>
      <c r="AI16" s="522" t="str">
        <f>L16&amp;N16&amp;P16&amp;Q16&amp;S16&amp;"１日"</f>
        <v>令和年月１日</v>
      </c>
      <c r="AJ16" s="523"/>
      <c r="AK16" s="523"/>
    </row>
    <row r="17" spans="2:37" ht="21.9" customHeight="1" x14ac:dyDescent="0.2">
      <c r="B17" s="1159" t="s">
        <v>1349</v>
      </c>
      <c r="C17" s="1160"/>
      <c r="D17" s="1160"/>
      <c r="E17" s="1160"/>
      <c r="F17" s="1160"/>
      <c r="G17" s="1160"/>
      <c r="H17" s="1160"/>
      <c r="I17" s="1160"/>
      <c r="J17" s="1160"/>
      <c r="K17" s="1160"/>
      <c r="L17" s="1160"/>
      <c r="M17" s="1160"/>
      <c r="N17" s="1160"/>
      <c r="O17" s="1161"/>
      <c r="P17" s="1162"/>
      <c r="Q17" s="1163"/>
      <c r="R17" s="1163"/>
      <c r="S17" s="524" t="s">
        <v>1350</v>
      </c>
      <c r="AI17" s="517" t="s">
        <v>1351</v>
      </c>
      <c r="AJ17" s="525" t="s">
        <v>1352</v>
      </c>
    </row>
    <row r="18" spans="2:37" ht="21.9" customHeight="1" x14ac:dyDescent="0.2">
      <c r="B18" s="1164" t="s">
        <v>1353</v>
      </c>
      <c r="C18" s="1164"/>
      <c r="D18" s="1164"/>
      <c r="E18" s="1164"/>
      <c r="F18" s="1164"/>
      <c r="G18" s="1164"/>
      <c r="H18" s="1164"/>
      <c r="I18" s="1164"/>
      <c r="J18" s="1164"/>
      <c r="K18" s="1164"/>
      <c r="L18" s="1164"/>
      <c r="M18" s="1164"/>
      <c r="N18" s="1164"/>
      <c r="O18" s="1164"/>
      <c r="P18" s="1164"/>
      <c r="Q18" s="1164"/>
      <c r="R18" s="1164"/>
      <c r="S18" s="1164"/>
      <c r="T18" s="1164"/>
      <c r="U18" s="1164"/>
      <c r="V18" s="1164"/>
      <c r="W18" s="1164"/>
      <c r="X18" s="1164"/>
      <c r="Y18" s="1164"/>
      <c r="Z18" s="1165"/>
      <c r="AA18" s="1166"/>
      <c r="AB18" s="1166"/>
      <c r="AC18" s="526" t="s">
        <v>1350</v>
      </c>
      <c r="AI18" s="527" t="e">
        <f>(Z18-P17)/Z18</f>
        <v>#DIV/0!</v>
      </c>
      <c r="AJ18" s="528" t="e">
        <f>AI18</f>
        <v>#DIV/0!</v>
      </c>
    </row>
    <row r="19" spans="2:37" ht="21.9" customHeight="1" x14ac:dyDescent="0.25">
      <c r="B19" s="1167" t="s">
        <v>1354</v>
      </c>
      <c r="C19" s="1168"/>
      <c r="D19" s="1168"/>
      <c r="E19" s="1168"/>
      <c r="F19" s="1168"/>
      <c r="G19" s="1168"/>
      <c r="H19" s="1169" t="str">
        <f>IF(P17="","",IF(AND(H20="否",ROUND(AI18,4)&gt;=0.05),"可","否"))</f>
        <v/>
      </c>
      <c r="I19" s="1170"/>
      <c r="J19" s="1171"/>
      <c r="N19" s="529"/>
      <c r="O19" s="529"/>
      <c r="P19" s="529"/>
      <c r="Q19" s="529"/>
      <c r="R19" s="529"/>
      <c r="S19" s="529"/>
      <c r="T19" s="529"/>
      <c r="U19" s="529"/>
      <c r="V19" s="529"/>
      <c r="W19" s="529"/>
      <c r="X19" s="529"/>
      <c r="Y19" s="529"/>
      <c r="Z19" s="529"/>
      <c r="AA19" s="529"/>
      <c r="AB19" s="529"/>
      <c r="AC19" s="529"/>
      <c r="AD19" s="529"/>
      <c r="AE19" s="529"/>
      <c r="AF19" s="529"/>
      <c r="AI19" s="530" t="s">
        <v>1355</v>
      </c>
      <c r="AJ19" s="531" t="s">
        <v>1356</v>
      </c>
    </row>
    <row r="20" spans="2:37" ht="21.9" customHeight="1" x14ac:dyDescent="0.25">
      <c r="B20" s="1159" t="s">
        <v>1357</v>
      </c>
      <c r="C20" s="1160"/>
      <c r="D20" s="1160"/>
      <c r="E20" s="1160"/>
      <c r="F20" s="1160"/>
      <c r="G20" s="1160"/>
      <c r="H20" s="1176" t="str">
        <f>IF(N16="","",IF(AND(AI20="可",AJ20="可"),"可","否"))</f>
        <v/>
      </c>
      <c r="I20" s="1177"/>
      <c r="J20" s="1178"/>
      <c r="N20" s="529"/>
      <c r="O20" s="529"/>
      <c r="P20" s="529"/>
      <c r="Q20" s="529"/>
      <c r="R20" s="529"/>
      <c r="S20" s="529"/>
      <c r="T20" s="529"/>
      <c r="U20" s="529"/>
      <c r="V20" s="529"/>
      <c r="W20" s="529"/>
      <c r="X20" s="529"/>
      <c r="Y20" s="529"/>
      <c r="Z20" s="529"/>
      <c r="AE20" s="529"/>
      <c r="AF20" s="529"/>
      <c r="AI20" s="530" t="str">
        <f>IF(P17="","",IF(OR(AND(AJ8=7,P17&lt;=750),(AND(AJ8=8,P17&lt;=900))),"可","否"))</f>
        <v/>
      </c>
      <c r="AJ20" s="532" t="str">
        <f>IF(AND(N16=3,OR(Q16=2,Q16=3)),"否","可")</f>
        <v>可</v>
      </c>
      <c r="AK20" s="521"/>
    </row>
    <row r="21" spans="2:37" ht="18.75" customHeight="1" x14ac:dyDescent="0.2">
      <c r="B21" s="1179" t="s">
        <v>1358</v>
      </c>
      <c r="C21" s="1180"/>
      <c r="D21" s="1180"/>
      <c r="E21" s="1180"/>
      <c r="F21" s="1180"/>
      <c r="G21" s="1180"/>
      <c r="H21" s="1180"/>
      <c r="I21" s="1180"/>
      <c r="J21" s="1180"/>
      <c r="K21" s="1180"/>
      <c r="L21" s="1180"/>
      <c r="M21" s="1180"/>
      <c r="N21" s="1180"/>
      <c r="O21" s="1180"/>
      <c r="P21" s="1180"/>
      <c r="Q21" s="1180"/>
      <c r="R21" s="1180"/>
      <c r="S21" s="1180"/>
      <c r="T21" s="1180"/>
      <c r="U21" s="1180"/>
      <c r="V21" s="1180"/>
      <c r="W21" s="1180"/>
      <c r="X21" s="1180"/>
      <c r="Y21" s="1180"/>
      <c r="Z21" s="1180"/>
      <c r="AA21" s="1180"/>
      <c r="AB21" s="1180"/>
      <c r="AC21" s="1180"/>
      <c r="AD21" s="1180"/>
      <c r="AE21" s="1180"/>
      <c r="AF21" s="1180"/>
    </row>
    <row r="22" spans="2:37" ht="18.75" customHeight="1" x14ac:dyDescent="0.2">
      <c r="B22" s="1179"/>
      <c r="C22" s="1180"/>
      <c r="D22" s="1180"/>
      <c r="E22" s="1180"/>
      <c r="F22" s="1180"/>
      <c r="G22" s="1180"/>
      <c r="H22" s="1180"/>
      <c r="I22" s="1180"/>
      <c r="J22" s="1180"/>
      <c r="K22" s="1180"/>
      <c r="L22" s="1180"/>
      <c r="M22" s="1180"/>
      <c r="N22" s="1180"/>
      <c r="O22" s="1180"/>
      <c r="P22" s="1180"/>
      <c r="Q22" s="1180"/>
      <c r="R22" s="1180"/>
      <c r="S22" s="1180"/>
      <c r="T22" s="1180"/>
      <c r="U22" s="1180"/>
      <c r="V22" s="1180"/>
      <c r="W22" s="1180"/>
      <c r="X22" s="1180"/>
      <c r="Y22" s="1180"/>
      <c r="Z22" s="1180"/>
      <c r="AA22" s="1180"/>
      <c r="AB22" s="1180"/>
      <c r="AC22" s="1180"/>
      <c r="AD22" s="1180"/>
      <c r="AE22" s="1180"/>
      <c r="AF22" s="1180"/>
    </row>
    <row r="23" spans="2:37" ht="18.75" customHeight="1" x14ac:dyDescent="0.2">
      <c r="B23" s="1179"/>
      <c r="C23" s="1180"/>
      <c r="D23" s="1180"/>
      <c r="E23" s="1180"/>
      <c r="F23" s="1180"/>
      <c r="G23" s="1180"/>
      <c r="H23" s="1180"/>
      <c r="I23" s="1180"/>
      <c r="J23" s="1180"/>
      <c r="K23" s="1180"/>
      <c r="L23" s="1180"/>
      <c r="M23" s="1180"/>
      <c r="N23" s="1180"/>
      <c r="O23" s="1180"/>
      <c r="P23" s="1180"/>
      <c r="Q23" s="1180"/>
      <c r="R23" s="1180"/>
      <c r="S23" s="1180"/>
      <c r="T23" s="1180"/>
      <c r="U23" s="1180"/>
      <c r="V23" s="1180"/>
      <c r="W23" s="1180"/>
      <c r="X23" s="1180"/>
      <c r="Y23" s="1180"/>
      <c r="Z23" s="1180"/>
      <c r="AA23" s="1180"/>
      <c r="AB23" s="1180"/>
      <c r="AC23" s="1180"/>
      <c r="AD23" s="1180"/>
      <c r="AE23" s="1180"/>
      <c r="AF23" s="1180"/>
    </row>
    <row r="24" spans="2:37" ht="18.75" customHeight="1" x14ac:dyDescent="0.2">
      <c r="B24" s="1179"/>
      <c r="C24" s="1180"/>
      <c r="D24" s="1180"/>
      <c r="E24" s="1180"/>
      <c r="F24" s="1180"/>
      <c r="G24" s="1180"/>
      <c r="H24" s="1180"/>
      <c r="I24" s="1180"/>
      <c r="J24" s="1180"/>
      <c r="K24" s="1180"/>
      <c r="L24" s="1180"/>
      <c r="M24" s="1180"/>
      <c r="N24" s="1180"/>
      <c r="O24" s="1180"/>
      <c r="P24" s="1180"/>
      <c r="Q24" s="1180"/>
      <c r="R24" s="1180"/>
      <c r="S24" s="1180"/>
      <c r="T24" s="1180"/>
      <c r="U24" s="1180"/>
      <c r="V24" s="1180"/>
      <c r="W24" s="1180"/>
      <c r="X24" s="1180"/>
      <c r="Y24" s="1180"/>
      <c r="Z24" s="1180"/>
      <c r="AA24" s="1180"/>
      <c r="AB24" s="1180"/>
      <c r="AC24" s="1180"/>
      <c r="AD24" s="1180"/>
      <c r="AE24" s="1180"/>
      <c r="AF24" s="1180"/>
    </row>
    <row r="25" spans="2:37" ht="18.75" customHeight="1" x14ac:dyDescent="0.2">
      <c r="B25" s="1179"/>
      <c r="C25" s="1180"/>
      <c r="D25" s="1180"/>
      <c r="E25" s="1180"/>
      <c r="F25" s="1180"/>
      <c r="G25" s="1180"/>
      <c r="H25" s="1180"/>
      <c r="I25" s="1180"/>
      <c r="J25" s="1180"/>
      <c r="K25" s="1180"/>
      <c r="L25" s="1180"/>
      <c r="M25" s="1180"/>
      <c r="N25" s="1180"/>
      <c r="O25" s="1180"/>
      <c r="P25" s="1180"/>
      <c r="Q25" s="1180"/>
      <c r="R25" s="1180"/>
      <c r="S25" s="1180"/>
      <c r="T25" s="1180"/>
      <c r="U25" s="1180"/>
      <c r="V25" s="1180"/>
      <c r="W25" s="1180"/>
      <c r="X25" s="1180"/>
      <c r="Y25" s="1180"/>
      <c r="Z25" s="1180"/>
      <c r="AA25" s="1180"/>
      <c r="AB25" s="1180"/>
      <c r="AC25" s="1180"/>
      <c r="AD25" s="1180"/>
      <c r="AE25" s="1180"/>
      <c r="AF25" s="1180"/>
    </row>
    <row r="26" spans="2:37" ht="18.75" customHeight="1" x14ac:dyDescent="0.2">
      <c r="B26" s="1179"/>
      <c r="C26" s="1180"/>
      <c r="D26" s="1180"/>
      <c r="E26" s="1180"/>
      <c r="F26" s="1180"/>
      <c r="G26" s="1180"/>
      <c r="H26" s="1180"/>
      <c r="I26" s="1180"/>
      <c r="J26" s="1180"/>
      <c r="K26" s="1180"/>
      <c r="L26" s="1180"/>
      <c r="M26" s="1180"/>
      <c r="N26" s="1180"/>
      <c r="O26" s="1180"/>
      <c r="P26" s="1180"/>
      <c r="Q26" s="1180"/>
      <c r="R26" s="1180"/>
      <c r="S26" s="1180"/>
      <c r="T26" s="1180"/>
      <c r="U26" s="1180"/>
      <c r="V26" s="1180"/>
      <c r="W26" s="1180"/>
      <c r="X26" s="1180"/>
      <c r="Y26" s="1180"/>
      <c r="Z26" s="1180"/>
      <c r="AA26" s="1180"/>
      <c r="AB26" s="1180"/>
      <c r="AC26" s="1180"/>
      <c r="AD26" s="1180"/>
      <c r="AE26" s="1180"/>
      <c r="AF26" s="1180"/>
    </row>
    <row r="27" spans="2:37" ht="18.75" customHeight="1" x14ac:dyDescent="0.2">
      <c r="B27" s="1179"/>
      <c r="C27" s="1180"/>
      <c r="D27" s="1180"/>
      <c r="E27" s="1180"/>
      <c r="F27" s="1180"/>
      <c r="G27" s="1180"/>
      <c r="H27" s="1180"/>
      <c r="I27" s="1180"/>
      <c r="J27" s="1180"/>
      <c r="K27" s="1180"/>
      <c r="L27" s="1180"/>
      <c r="M27" s="1180"/>
      <c r="N27" s="1180"/>
      <c r="O27" s="1180"/>
      <c r="P27" s="1180"/>
      <c r="Q27" s="1180"/>
      <c r="R27" s="1180"/>
      <c r="S27" s="1180"/>
      <c r="T27" s="1180"/>
      <c r="U27" s="1180"/>
      <c r="V27" s="1180"/>
      <c r="W27" s="1180"/>
      <c r="X27" s="1180"/>
      <c r="Y27" s="1180"/>
      <c r="Z27" s="1180"/>
      <c r="AA27" s="1180"/>
      <c r="AB27" s="1180"/>
      <c r="AC27" s="1180"/>
      <c r="AD27" s="1180"/>
      <c r="AE27" s="1180"/>
      <c r="AF27" s="1180"/>
    </row>
    <row r="28" spans="2:37" ht="18.75" customHeight="1" x14ac:dyDescent="0.2">
      <c r="B28" s="1180"/>
      <c r="C28" s="1180"/>
      <c r="D28" s="1180"/>
      <c r="E28" s="1180"/>
      <c r="F28" s="1180"/>
      <c r="G28" s="1180"/>
      <c r="H28" s="1180"/>
      <c r="I28" s="1180"/>
      <c r="J28" s="1180"/>
      <c r="K28" s="1180"/>
      <c r="L28" s="1180"/>
      <c r="M28" s="1180"/>
      <c r="N28" s="1180"/>
      <c r="O28" s="1180"/>
      <c r="P28" s="1180"/>
      <c r="Q28" s="1180"/>
      <c r="R28" s="1180"/>
      <c r="S28" s="1180"/>
      <c r="T28" s="1180"/>
      <c r="U28" s="1180"/>
      <c r="V28" s="1180"/>
      <c r="W28" s="1180"/>
      <c r="X28" s="1180"/>
      <c r="Y28" s="1180"/>
      <c r="Z28" s="1180"/>
      <c r="AA28" s="1180"/>
      <c r="AB28" s="1180"/>
      <c r="AC28" s="1180"/>
      <c r="AD28" s="1180"/>
      <c r="AE28" s="1180"/>
      <c r="AF28" s="1180"/>
    </row>
    <row r="29" spans="2:37" ht="10.5" customHeight="1" x14ac:dyDescent="0.2"/>
    <row r="30" spans="2:37" ht="21.9" customHeight="1" x14ac:dyDescent="0.2">
      <c r="B30" s="1181" t="s">
        <v>1359</v>
      </c>
      <c r="C30" s="1182"/>
      <c r="D30" s="1182"/>
      <c r="E30" s="1182"/>
      <c r="F30" s="1182"/>
      <c r="G30" s="1182"/>
      <c r="H30" s="1182"/>
      <c r="I30" s="1183"/>
      <c r="K30" s="533" t="s">
        <v>1360</v>
      </c>
    </row>
    <row r="31" spans="2:37" ht="21.9" customHeight="1" x14ac:dyDescent="0.2">
      <c r="B31" s="516" t="s">
        <v>1361</v>
      </c>
    </row>
    <row r="32" spans="2:37" ht="21.9" customHeight="1" x14ac:dyDescent="0.2">
      <c r="B32" s="1155"/>
      <c r="C32" s="1155"/>
      <c r="D32" s="1155"/>
      <c r="E32" s="1155"/>
      <c r="F32" s="1155"/>
      <c r="G32" s="1155"/>
      <c r="H32" s="1155"/>
      <c r="I32" s="1155"/>
      <c r="J32" s="1155"/>
      <c r="K32" s="1155"/>
      <c r="L32" s="1155" t="s">
        <v>1362</v>
      </c>
      <c r="M32" s="1155"/>
      <c r="N32" s="1155"/>
      <c r="O32" s="1155"/>
      <c r="P32" s="1155"/>
      <c r="Q32" s="1184" t="s">
        <v>1363</v>
      </c>
      <c r="R32" s="1184"/>
      <c r="S32" s="1184"/>
      <c r="T32" s="1184"/>
      <c r="U32" s="1155" t="s">
        <v>1364</v>
      </c>
      <c r="V32" s="1155"/>
      <c r="W32" s="1155"/>
      <c r="X32" s="1155"/>
      <c r="Y32" s="1185"/>
      <c r="Z32" s="1186"/>
      <c r="AA32" s="1187" t="s">
        <v>1365</v>
      </c>
      <c r="AB32" s="1155"/>
      <c r="AC32" s="1155"/>
      <c r="AD32" s="1155"/>
      <c r="AH32" s="521"/>
      <c r="AI32" s="521"/>
      <c r="AJ32" s="521"/>
      <c r="AK32" s="521"/>
    </row>
    <row r="33" spans="2:37" ht="21.9" customHeight="1" x14ac:dyDescent="0.2">
      <c r="B33" s="1155"/>
      <c r="C33" s="1155"/>
      <c r="D33" s="1155"/>
      <c r="E33" s="1155"/>
      <c r="F33" s="1155"/>
      <c r="G33" s="1155"/>
      <c r="H33" s="1155"/>
      <c r="I33" s="1155"/>
      <c r="J33" s="1155"/>
      <c r="K33" s="1155"/>
      <c r="L33" s="1155"/>
      <c r="M33" s="1155"/>
      <c r="N33" s="1155"/>
      <c r="O33" s="1155"/>
      <c r="P33" s="1155"/>
      <c r="Q33" s="1184"/>
      <c r="R33" s="1184"/>
      <c r="S33" s="1184"/>
      <c r="T33" s="1184"/>
      <c r="U33" s="1155"/>
      <c r="V33" s="1155"/>
      <c r="W33" s="1155"/>
      <c r="X33" s="1155"/>
      <c r="Y33" s="1185"/>
      <c r="Z33" s="1186"/>
      <c r="AA33" s="1155"/>
      <c r="AB33" s="1155"/>
      <c r="AC33" s="1155"/>
      <c r="AD33" s="1155"/>
      <c r="AH33" s="521"/>
      <c r="AI33" s="521"/>
      <c r="AJ33" s="521"/>
      <c r="AK33" s="521"/>
    </row>
    <row r="34" spans="2:37" ht="21.9" customHeight="1" x14ac:dyDescent="0.2">
      <c r="B34" s="1159" t="s">
        <v>1345</v>
      </c>
      <c r="C34" s="1160"/>
      <c r="D34" s="1160"/>
      <c r="E34" s="1160"/>
      <c r="F34" s="1160"/>
      <c r="G34" s="1160"/>
      <c r="H34" s="1160"/>
      <c r="I34" s="1160"/>
      <c r="J34" s="1160"/>
      <c r="K34" s="1161"/>
      <c r="L34" s="1188" t="str">
        <f>IF(N16="","",EOMONTH(AI16,0))</f>
        <v/>
      </c>
      <c r="M34" s="1188"/>
      <c r="N34" s="1188"/>
      <c r="O34" s="1188"/>
      <c r="P34" s="1188"/>
      <c r="Q34" s="1196" t="str">
        <f>IF($P$17=0,"",$P$17)</f>
        <v/>
      </c>
      <c r="R34" s="1197"/>
      <c r="S34" s="1197"/>
      <c r="T34" s="1197"/>
      <c r="U34" s="1191" t="str">
        <f t="shared" ref="U34:U39" si="0">IF(Q34="","",ROUND(($Z$18-Q34)/$Z$18,4))</f>
        <v/>
      </c>
      <c r="V34" s="1192"/>
      <c r="W34" s="1192"/>
      <c r="X34" s="1192"/>
      <c r="Y34" s="1185"/>
      <c r="Z34" s="1186"/>
      <c r="AA34" s="1193"/>
      <c r="AB34" s="1194"/>
      <c r="AC34" s="1194"/>
      <c r="AD34" s="1195"/>
      <c r="AH34" s="521"/>
      <c r="AI34" s="521"/>
      <c r="AJ34" s="521"/>
      <c r="AK34" s="521"/>
    </row>
    <row r="35" spans="2:37" ht="21.9" customHeight="1" x14ac:dyDescent="0.2">
      <c r="B35" s="1159" t="s">
        <v>1366</v>
      </c>
      <c r="C35" s="1160"/>
      <c r="D35" s="1160"/>
      <c r="E35" s="1160"/>
      <c r="F35" s="1160"/>
      <c r="G35" s="1160"/>
      <c r="H35" s="1160"/>
      <c r="I35" s="1160"/>
      <c r="J35" s="1160"/>
      <c r="K35" s="1161"/>
      <c r="L35" s="1188" t="str">
        <f t="shared" ref="L35:L41" si="1">IF($N$16="","",EOMONTH(L34,1))</f>
        <v/>
      </c>
      <c r="M35" s="1188"/>
      <c r="N35" s="1188"/>
      <c r="O35" s="1188"/>
      <c r="P35" s="1188"/>
      <c r="Q35" s="1189"/>
      <c r="R35" s="1190"/>
      <c r="S35" s="1190"/>
      <c r="T35" s="1190"/>
      <c r="U35" s="1191" t="str">
        <f t="shared" si="0"/>
        <v/>
      </c>
      <c r="V35" s="1192"/>
      <c r="W35" s="1192"/>
      <c r="X35" s="1192"/>
      <c r="Y35" s="1185"/>
      <c r="Z35" s="1186"/>
      <c r="AA35" s="1193"/>
      <c r="AB35" s="1194"/>
      <c r="AC35" s="1194"/>
      <c r="AD35" s="1195"/>
      <c r="AH35" s="521"/>
      <c r="AI35" s="521"/>
      <c r="AJ35" s="521"/>
      <c r="AK35" s="521"/>
    </row>
    <row r="36" spans="2:37" ht="21.9" customHeight="1" x14ac:dyDescent="0.2">
      <c r="B36" s="1159" t="s">
        <v>1367</v>
      </c>
      <c r="C36" s="1160"/>
      <c r="D36" s="1160"/>
      <c r="E36" s="1160"/>
      <c r="F36" s="1160"/>
      <c r="G36" s="1160"/>
      <c r="H36" s="1160"/>
      <c r="I36" s="1160"/>
      <c r="J36" s="1160"/>
      <c r="K36" s="1161"/>
      <c r="L36" s="1188" t="str">
        <f t="shared" si="1"/>
        <v/>
      </c>
      <c r="M36" s="1188"/>
      <c r="N36" s="1188"/>
      <c r="O36" s="1188"/>
      <c r="P36" s="1188"/>
      <c r="Q36" s="1189"/>
      <c r="R36" s="1190"/>
      <c r="S36" s="1190"/>
      <c r="T36" s="1190"/>
      <c r="U36" s="1191" t="str">
        <f t="shared" si="0"/>
        <v/>
      </c>
      <c r="V36" s="1192"/>
      <c r="W36" s="1192"/>
      <c r="X36" s="1192"/>
      <c r="Y36" s="1185"/>
      <c r="Z36" s="1186"/>
      <c r="AA36" s="1198" t="str">
        <f t="shared" ref="AA36:AA41" si="2">IF(U34="","",IF(AND($H$19="可",U34&gt;=0.05),"可","否"))</f>
        <v/>
      </c>
      <c r="AB36" s="1198"/>
      <c r="AC36" s="1198"/>
      <c r="AD36" s="1198"/>
      <c r="AH36" s="521"/>
      <c r="AI36" s="521"/>
      <c r="AJ36" s="521"/>
      <c r="AK36" s="521"/>
    </row>
    <row r="37" spans="2:37" ht="21.9" customHeight="1" x14ac:dyDescent="0.2">
      <c r="B37" s="1159" t="s">
        <v>1368</v>
      </c>
      <c r="C37" s="1160"/>
      <c r="D37" s="1160"/>
      <c r="E37" s="1160"/>
      <c r="F37" s="1160"/>
      <c r="G37" s="1160"/>
      <c r="H37" s="1160"/>
      <c r="I37" s="1160"/>
      <c r="J37" s="1160"/>
      <c r="K37" s="1161"/>
      <c r="L37" s="1188" t="str">
        <f t="shared" si="1"/>
        <v/>
      </c>
      <c r="M37" s="1188"/>
      <c r="N37" s="1188"/>
      <c r="O37" s="1188"/>
      <c r="P37" s="1188"/>
      <c r="Q37" s="1189"/>
      <c r="R37" s="1190"/>
      <c r="S37" s="1190"/>
      <c r="T37" s="1190"/>
      <c r="U37" s="1191" t="str">
        <f t="shared" si="0"/>
        <v/>
      </c>
      <c r="V37" s="1192"/>
      <c r="W37" s="1192"/>
      <c r="X37" s="1192"/>
      <c r="Y37" s="1185"/>
      <c r="Z37" s="1186"/>
      <c r="AA37" s="1198" t="str">
        <f t="shared" si="2"/>
        <v/>
      </c>
      <c r="AB37" s="1198"/>
      <c r="AC37" s="1198"/>
      <c r="AD37" s="1198"/>
      <c r="AH37" s="521"/>
      <c r="AI37" s="521"/>
      <c r="AJ37" s="521"/>
      <c r="AK37" s="521"/>
    </row>
    <row r="38" spans="2:37" ht="21.9" customHeight="1" x14ac:dyDescent="0.2">
      <c r="B38" s="1159" t="s">
        <v>1369</v>
      </c>
      <c r="C38" s="1160"/>
      <c r="D38" s="1160"/>
      <c r="E38" s="1160"/>
      <c r="F38" s="1160"/>
      <c r="G38" s="1160"/>
      <c r="H38" s="1160"/>
      <c r="I38" s="1160"/>
      <c r="J38" s="1160"/>
      <c r="K38" s="1161"/>
      <c r="L38" s="1188" t="str">
        <f t="shared" si="1"/>
        <v/>
      </c>
      <c r="M38" s="1188"/>
      <c r="N38" s="1188"/>
      <c r="O38" s="1188"/>
      <c r="P38" s="1188"/>
      <c r="Q38" s="1189"/>
      <c r="R38" s="1190"/>
      <c r="S38" s="1190"/>
      <c r="T38" s="1190"/>
      <c r="U38" s="1191" t="str">
        <f t="shared" si="0"/>
        <v/>
      </c>
      <c r="V38" s="1192"/>
      <c r="W38" s="1192"/>
      <c r="X38" s="1192"/>
      <c r="Y38" s="1200" t="s">
        <v>1370</v>
      </c>
      <c r="Z38" s="1186"/>
      <c r="AA38" s="1198" t="str">
        <f t="shared" si="2"/>
        <v/>
      </c>
      <c r="AB38" s="1198"/>
      <c r="AC38" s="1198"/>
      <c r="AD38" s="1198"/>
      <c r="AH38" s="521"/>
      <c r="AI38" s="521"/>
      <c r="AJ38" s="521"/>
      <c r="AK38" s="521"/>
    </row>
    <row r="39" spans="2:37" ht="21.9" customHeight="1" x14ac:dyDescent="0.2">
      <c r="B39" s="1159" t="s">
        <v>1371</v>
      </c>
      <c r="C39" s="1160"/>
      <c r="D39" s="1160"/>
      <c r="E39" s="1160"/>
      <c r="F39" s="1160"/>
      <c r="G39" s="1160"/>
      <c r="H39" s="1160"/>
      <c r="I39" s="1160"/>
      <c r="J39" s="1160"/>
      <c r="K39" s="1161"/>
      <c r="L39" s="1188" t="str">
        <f t="shared" si="1"/>
        <v/>
      </c>
      <c r="M39" s="1188"/>
      <c r="N39" s="1188"/>
      <c r="O39" s="1188"/>
      <c r="P39" s="1188"/>
      <c r="Q39" s="1189"/>
      <c r="R39" s="1190"/>
      <c r="S39" s="1190"/>
      <c r="T39" s="1190"/>
      <c r="U39" s="1191" t="str">
        <f t="shared" si="0"/>
        <v/>
      </c>
      <c r="V39" s="1192"/>
      <c r="W39" s="1192"/>
      <c r="X39" s="1192"/>
      <c r="Y39" s="1185"/>
      <c r="Z39" s="1186"/>
      <c r="AA39" s="1199" t="str">
        <f t="shared" si="2"/>
        <v/>
      </c>
      <c r="AB39" s="1199"/>
      <c r="AC39" s="1199"/>
      <c r="AD39" s="1199"/>
      <c r="AH39" s="521"/>
      <c r="AI39" s="521"/>
      <c r="AJ39" s="521"/>
      <c r="AK39" s="521"/>
    </row>
    <row r="40" spans="2:37" ht="21.9" customHeight="1" x14ac:dyDescent="0.2">
      <c r="B40" s="1159"/>
      <c r="C40" s="1160"/>
      <c r="D40" s="1160"/>
      <c r="E40" s="1160"/>
      <c r="F40" s="1160"/>
      <c r="G40" s="1160"/>
      <c r="H40" s="1160"/>
      <c r="I40" s="1160"/>
      <c r="J40" s="1160"/>
      <c r="K40" s="1161"/>
      <c r="L40" s="1188" t="str">
        <f t="shared" si="1"/>
        <v/>
      </c>
      <c r="M40" s="1188"/>
      <c r="N40" s="1188"/>
      <c r="O40" s="1188"/>
      <c r="P40" s="1188"/>
      <c r="Q40" s="1193"/>
      <c r="R40" s="1194"/>
      <c r="S40" s="1194"/>
      <c r="T40" s="1195"/>
      <c r="U40" s="1193"/>
      <c r="V40" s="1194"/>
      <c r="W40" s="1194"/>
      <c r="X40" s="1195"/>
      <c r="Y40" s="1185"/>
      <c r="Z40" s="1186"/>
      <c r="AA40" s="1198" t="str">
        <f t="shared" si="2"/>
        <v/>
      </c>
      <c r="AB40" s="1198"/>
      <c r="AC40" s="1198"/>
      <c r="AD40" s="1198"/>
      <c r="AH40" s="521"/>
      <c r="AI40" s="521"/>
      <c r="AJ40" s="521"/>
      <c r="AK40" s="521"/>
    </row>
    <row r="41" spans="2:37" ht="21.9" customHeight="1" x14ac:dyDescent="0.2">
      <c r="B41" s="1159" t="s">
        <v>1372</v>
      </c>
      <c r="C41" s="1160"/>
      <c r="D41" s="1160"/>
      <c r="E41" s="1160"/>
      <c r="F41" s="1160"/>
      <c r="G41" s="1160"/>
      <c r="H41" s="1160"/>
      <c r="I41" s="1160"/>
      <c r="J41" s="1160"/>
      <c r="K41" s="1161"/>
      <c r="L41" s="1188" t="str">
        <f t="shared" si="1"/>
        <v/>
      </c>
      <c r="M41" s="1188"/>
      <c r="N41" s="1188"/>
      <c r="O41" s="1188"/>
      <c r="P41" s="1188"/>
      <c r="Q41" s="1210"/>
      <c r="R41" s="1210"/>
      <c r="S41" s="1210"/>
      <c r="T41" s="1210"/>
      <c r="U41" s="1210"/>
      <c r="V41" s="1210"/>
      <c r="W41" s="1210"/>
      <c r="X41" s="1210"/>
      <c r="Y41" s="1185"/>
      <c r="Z41" s="1186"/>
      <c r="AA41" s="1198" t="str">
        <f t="shared" si="2"/>
        <v/>
      </c>
      <c r="AB41" s="1198"/>
      <c r="AC41" s="1198"/>
      <c r="AD41" s="1198"/>
      <c r="AH41" s="521"/>
      <c r="AI41" s="521"/>
      <c r="AJ41" s="521"/>
      <c r="AK41" s="521"/>
    </row>
    <row r="42" spans="2:37" ht="19.5" customHeight="1" x14ac:dyDescent="0.2">
      <c r="B42" s="1179" t="s">
        <v>1373</v>
      </c>
      <c r="C42" s="1180"/>
      <c r="D42" s="1180"/>
      <c r="E42" s="1180"/>
      <c r="F42" s="1180"/>
      <c r="G42" s="1180"/>
      <c r="H42" s="1180"/>
      <c r="I42" s="1180"/>
      <c r="J42" s="1180"/>
      <c r="K42" s="1180"/>
      <c r="L42" s="1180"/>
      <c r="M42" s="1180"/>
      <c r="N42" s="1180"/>
      <c r="O42" s="1180"/>
      <c r="P42" s="1180"/>
      <c r="Q42" s="1180"/>
      <c r="R42" s="1180"/>
      <c r="S42" s="1180"/>
      <c r="T42" s="1180"/>
      <c r="U42" s="1180"/>
      <c r="V42" s="1180"/>
      <c r="W42" s="1180"/>
      <c r="X42" s="1180"/>
      <c r="Y42" s="1180"/>
      <c r="Z42" s="1180"/>
      <c r="AA42" s="1180"/>
      <c r="AB42" s="1180"/>
      <c r="AC42" s="1180"/>
      <c r="AD42" s="1180"/>
      <c r="AE42" s="1180"/>
      <c r="AF42" s="1180"/>
    </row>
    <row r="43" spans="2:37" ht="19.5" customHeight="1" x14ac:dyDescent="0.2">
      <c r="B43" s="1179"/>
      <c r="C43" s="1180"/>
      <c r="D43" s="1180"/>
      <c r="E43" s="1180"/>
      <c r="F43" s="1180"/>
      <c r="G43" s="1180"/>
      <c r="H43" s="1180"/>
      <c r="I43" s="1180"/>
      <c r="J43" s="1180"/>
      <c r="K43" s="1180"/>
      <c r="L43" s="1180"/>
      <c r="M43" s="1180"/>
      <c r="N43" s="1180"/>
      <c r="O43" s="1180"/>
      <c r="P43" s="1180"/>
      <c r="Q43" s="1180"/>
      <c r="R43" s="1180"/>
      <c r="S43" s="1180"/>
      <c r="T43" s="1180"/>
      <c r="U43" s="1180"/>
      <c r="V43" s="1180"/>
      <c r="W43" s="1180"/>
      <c r="X43" s="1180"/>
      <c r="Y43" s="1180"/>
      <c r="Z43" s="1180"/>
      <c r="AA43" s="1180"/>
      <c r="AB43" s="1180"/>
      <c r="AC43" s="1180"/>
      <c r="AD43" s="1180"/>
      <c r="AE43" s="1180"/>
      <c r="AF43" s="1180"/>
    </row>
    <row r="44" spans="2:37" ht="19.5" customHeight="1" x14ac:dyDescent="0.2">
      <c r="B44" s="1180"/>
      <c r="C44" s="1180"/>
      <c r="D44" s="1180"/>
      <c r="E44" s="1180"/>
      <c r="F44" s="1180"/>
      <c r="G44" s="1180"/>
      <c r="H44" s="1180"/>
      <c r="I44" s="1180"/>
      <c r="J44" s="1180"/>
      <c r="K44" s="1180"/>
      <c r="L44" s="1180"/>
      <c r="M44" s="1180"/>
      <c r="N44" s="1180"/>
      <c r="O44" s="1180"/>
      <c r="P44" s="1180"/>
      <c r="Q44" s="1180"/>
      <c r="R44" s="1180"/>
      <c r="S44" s="1180"/>
      <c r="T44" s="1180"/>
      <c r="U44" s="1180"/>
      <c r="V44" s="1180"/>
      <c r="W44" s="1180"/>
      <c r="X44" s="1180"/>
      <c r="Y44" s="1180"/>
      <c r="Z44" s="1180"/>
      <c r="AA44" s="1180"/>
      <c r="AB44" s="1180"/>
      <c r="AC44" s="1180"/>
      <c r="AD44" s="1180"/>
      <c r="AE44" s="1180"/>
      <c r="AF44" s="1180"/>
    </row>
    <row r="45" spans="2:37" ht="13.5" customHeight="1" x14ac:dyDescent="0.2"/>
    <row r="46" spans="2:37" ht="21.9" customHeight="1" x14ac:dyDescent="0.2">
      <c r="B46" s="1181" t="s">
        <v>1374</v>
      </c>
      <c r="C46" s="1182"/>
      <c r="D46" s="1182"/>
      <c r="E46" s="1182"/>
      <c r="F46" s="1182"/>
      <c r="G46" s="1182"/>
      <c r="H46" s="1182"/>
      <c r="I46" s="1182"/>
      <c r="J46" s="1182"/>
      <c r="K46" s="1182"/>
      <c r="L46" s="1182"/>
      <c r="M46" s="1182"/>
      <c r="N46" s="1182"/>
      <c r="O46" s="1182"/>
      <c r="P46" s="1182"/>
      <c r="Q46" s="1182"/>
      <c r="R46" s="1182"/>
      <c r="S46" s="1182"/>
      <c r="T46" s="1182"/>
      <c r="U46" s="1182"/>
      <c r="V46" s="1182"/>
      <c r="W46" s="1183"/>
      <c r="Y46" s="533" t="s">
        <v>1375</v>
      </c>
    </row>
    <row r="47" spans="2:37" ht="21.9" customHeight="1" x14ac:dyDescent="0.2">
      <c r="B47" s="516" t="s">
        <v>1376</v>
      </c>
    </row>
    <row r="48" spans="2:37" ht="21.9" customHeight="1" x14ac:dyDescent="0.2">
      <c r="B48" s="1201" t="s">
        <v>1377</v>
      </c>
      <c r="C48" s="1201"/>
      <c r="D48" s="1201"/>
      <c r="E48" s="1201"/>
      <c r="F48" s="1201"/>
      <c r="G48" s="1201"/>
      <c r="H48" s="1201"/>
      <c r="I48" s="1201"/>
      <c r="J48" s="1201"/>
      <c r="K48" s="1203" t="s">
        <v>1378</v>
      </c>
      <c r="L48" s="1204"/>
      <c r="M48" s="1204"/>
      <c r="N48" s="1204"/>
      <c r="O48" s="1204"/>
      <c r="P48" s="1204"/>
      <c r="Q48" s="1204"/>
      <c r="R48" s="1204"/>
      <c r="S48" s="1204"/>
      <c r="T48" s="1204"/>
      <c r="U48" s="1204"/>
      <c r="V48" s="1204"/>
      <c r="W48" s="1204"/>
      <c r="X48" s="1204"/>
      <c r="Y48" s="1204"/>
      <c r="Z48" s="1204"/>
      <c r="AA48" s="1204"/>
      <c r="AB48" s="1204"/>
      <c r="AC48" s="1204"/>
      <c r="AD48" s="1204"/>
      <c r="AE48" s="1204"/>
      <c r="AF48" s="1205"/>
    </row>
    <row r="49" spans="2:32" ht="21.9" customHeight="1" x14ac:dyDescent="0.2">
      <c r="B49" s="1202"/>
      <c r="C49" s="1202"/>
      <c r="D49" s="1202"/>
      <c r="E49" s="1202"/>
      <c r="F49" s="1202"/>
      <c r="G49" s="1202"/>
      <c r="H49" s="1202"/>
      <c r="I49" s="1202"/>
      <c r="J49" s="1202"/>
      <c r="K49" s="1206"/>
      <c r="L49" s="1207"/>
      <c r="M49" s="1207"/>
      <c r="N49" s="1207"/>
      <c r="O49" s="1207"/>
      <c r="P49" s="1207"/>
      <c r="Q49" s="1207"/>
      <c r="R49" s="1207"/>
      <c r="S49" s="1207"/>
      <c r="T49" s="1207"/>
      <c r="U49" s="1207"/>
      <c r="V49" s="1207"/>
      <c r="W49" s="1207"/>
      <c r="X49" s="1207"/>
      <c r="Y49" s="1207"/>
      <c r="Z49" s="1207"/>
      <c r="AA49" s="1207"/>
      <c r="AB49" s="1207"/>
      <c r="AC49" s="1207"/>
      <c r="AD49" s="1207"/>
      <c r="AE49" s="1207"/>
      <c r="AF49" s="1208"/>
    </row>
    <row r="50" spans="2:32" ht="36" customHeight="1" x14ac:dyDescent="0.2">
      <c r="B50" s="1209" t="s">
        <v>1379</v>
      </c>
      <c r="C50" s="1209"/>
      <c r="D50" s="1209"/>
      <c r="E50" s="1209"/>
      <c r="F50" s="1209"/>
      <c r="G50" s="1209"/>
      <c r="H50" s="1209"/>
      <c r="I50" s="1209"/>
      <c r="J50" s="1209"/>
      <c r="K50" s="1209"/>
      <c r="L50" s="1209"/>
      <c r="M50" s="1209"/>
      <c r="N50" s="1209"/>
      <c r="O50" s="1209"/>
      <c r="P50" s="1209"/>
      <c r="Q50" s="1209"/>
      <c r="R50" s="1209"/>
      <c r="S50" s="1209"/>
      <c r="T50" s="1209"/>
      <c r="U50" s="1209"/>
      <c r="V50" s="1209"/>
      <c r="W50" s="1209"/>
      <c r="X50" s="1209"/>
      <c r="Y50" s="1209"/>
      <c r="Z50" s="1209"/>
      <c r="AA50" s="1209"/>
      <c r="AB50" s="1209"/>
      <c r="AC50" s="1209"/>
      <c r="AD50" s="1209"/>
      <c r="AE50" s="1209"/>
      <c r="AF50" s="1209"/>
    </row>
    <row r="51" spans="2:32" ht="21.9" customHeight="1" x14ac:dyDescent="0.2"/>
    <row r="52" spans="2:32" ht="21.9" customHeight="1" x14ac:dyDescent="0.2">
      <c r="B52" s="1181" t="s">
        <v>1380</v>
      </c>
      <c r="C52" s="1182"/>
      <c r="D52" s="1182"/>
      <c r="E52" s="1182"/>
      <c r="F52" s="1182"/>
      <c r="G52" s="1182"/>
      <c r="H52" s="1182"/>
      <c r="I52" s="1183"/>
      <c r="K52" s="533" t="s">
        <v>1381</v>
      </c>
    </row>
    <row r="53" spans="2:32" ht="21.9" customHeight="1" x14ac:dyDescent="0.2">
      <c r="B53" s="516" t="s">
        <v>1382</v>
      </c>
    </row>
    <row r="54" spans="2:32" ht="21.9" customHeight="1" x14ac:dyDescent="0.2">
      <c r="B54" s="1155"/>
      <c r="C54" s="1155"/>
      <c r="D54" s="1155"/>
      <c r="E54" s="1155"/>
      <c r="F54" s="1155"/>
      <c r="G54" s="1155"/>
      <c r="H54" s="1155"/>
      <c r="I54" s="1155"/>
      <c r="J54" s="1155"/>
      <c r="K54" s="1155"/>
      <c r="L54" s="1155" t="s">
        <v>1362</v>
      </c>
      <c r="M54" s="1155"/>
      <c r="N54" s="1155"/>
      <c r="O54" s="1155"/>
      <c r="P54" s="1155"/>
      <c r="Q54" s="1184" t="s">
        <v>1363</v>
      </c>
      <c r="R54" s="1184"/>
      <c r="S54" s="1184"/>
      <c r="T54" s="1184"/>
      <c r="U54" s="1185"/>
      <c r="V54" s="1186"/>
      <c r="W54" s="1187" t="s">
        <v>1383</v>
      </c>
      <c r="X54" s="1155"/>
      <c r="Y54" s="1155"/>
      <c r="Z54" s="1155"/>
    </row>
    <row r="55" spans="2:32" ht="21.9" customHeight="1" x14ac:dyDescent="0.2">
      <c r="B55" s="1155"/>
      <c r="C55" s="1155"/>
      <c r="D55" s="1155"/>
      <c r="E55" s="1155"/>
      <c r="F55" s="1155"/>
      <c r="G55" s="1155"/>
      <c r="H55" s="1155"/>
      <c r="I55" s="1155"/>
      <c r="J55" s="1155"/>
      <c r="K55" s="1155"/>
      <c r="L55" s="1155"/>
      <c r="M55" s="1155"/>
      <c r="N55" s="1155"/>
      <c r="O55" s="1155"/>
      <c r="P55" s="1155"/>
      <c r="Q55" s="1184"/>
      <c r="R55" s="1184"/>
      <c r="S55" s="1184"/>
      <c r="T55" s="1184"/>
      <c r="U55" s="1185"/>
      <c r="V55" s="1186"/>
      <c r="W55" s="1155"/>
      <c r="X55" s="1155"/>
      <c r="Y55" s="1155"/>
      <c r="Z55" s="1155"/>
    </row>
    <row r="56" spans="2:32" ht="21.9" customHeight="1" x14ac:dyDescent="0.2">
      <c r="B56" s="1159" t="s">
        <v>1345</v>
      </c>
      <c r="C56" s="1160"/>
      <c r="D56" s="1160"/>
      <c r="E56" s="1160"/>
      <c r="F56" s="1160"/>
      <c r="G56" s="1160"/>
      <c r="H56" s="1160"/>
      <c r="I56" s="1160"/>
      <c r="J56" s="1160"/>
      <c r="K56" s="1161"/>
      <c r="L56" s="1188" t="str">
        <f>IF(N16="","",EOMONTH(AI16,0))</f>
        <v/>
      </c>
      <c r="M56" s="1188"/>
      <c r="N56" s="1188"/>
      <c r="O56" s="1188"/>
      <c r="P56" s="1188"/>
      <c r="Q56" s="1196" t="str">
        <f>IF($P$17=0,"",$P$17)</f>
        <v/>
      </c>
      <c r="R56" s="1197"/>
      <c r="S56" s="1197"/>
      <c r="T56" s="1197"/>
      <c r="U56" s="1185"/>
      <c r="V56" s="1186"/>
      <c r="W56" s="1193"/>
      <c r="X56" s="1194"/>
      <c r="Y56" s="1194"/>
      <c r="Z56" s="1195"/>
    </row>
    <row r="57" spans="2:32" ht="21.9" customHeight="1" x14ac:dyDescent="0.2">
      <c r="B57" s="1159" t="s">
        <v>1384</v>
      </c>
      <c r="C57" s="1160"/>
      <c r="D57" s="1160"/>
      <c r="E57" s="1160"/>
      <c r="F57" s="1160"/>
      <c r="G57" s="1160"/>
      <c r="H57" s="1160"/>
      <c r="I57" s="1160"/>
      <c r="J57" s="1160"/>
      <c r="K57" s="1161"/>
      <c r="L57" s="1188" t="str">
        <f t="shared" ref="L57:L74" si="3">IF($N$16="","",EOMONTH(L56,1))</f>
        <v/>
      </c>
      <c r="M57" s="1188"/>
      <c r="N57" s="1188"/>
      <c r="O57" s="1188"/>
      <c r="P57" s="1188"/>
      <c r="Q57" s="1189"/>
      <c r="R57" s="1190"/>
      <c r="S57" s="1190"/>
      <c r="T57" s="1190"/>
      <c r="U57" s="1185"/>
      <c r="V57" s="1186"/>
      <c r="W57" s="1193"/>
      <c r="X57" s="1194"/>
      <c r="Y57" s="1194"/>
      <c r="Z57" s="1195"/>
    </row>
    <row r="58" spans="2:32" ht="21.9" customHeight="1" x14ac:dyDescent="0.2">
      <c r="B58" s="1159" t="s">
        <v>1385</v>
      </c>
      <c r="C58" s="1160"/>
      <c r="D58" s="1160"/>
      <c r="E58" s="1160"/>
      <c r="F58" s="1160"/>
      <c r="G58" s="1160"/>
      <c r="H58" s="1160"/>
      <c r="I58" s="1160"/>
      <c r="J58" s="1160"/>
      <c r="K58" s="1161"/>
      <c r="L58" s="1188" t="str">
        <f t="shared" si="3"/>
        <v/>
      </c>
      <c r="M58" s="1188"/>
      <c r="N58" s="1188"/>
      <c r="O58" s="1188"/>
      <c r="P58" s="1188"/>
      <c r="Q58" s="1189"/>
      <c r="R58" s="1190"/>
      <c r="S58" s="1190"/>
      <c r="T58" s="1190"/>
      <c r="U58" s="1185"/>
      <c r="V58" s="1186"/>
      <c r="W58" s="1198" t="str">
        <f t="shared" ref="W58:W74" si="4">IF(Q56="","",IF(OR(AND($AJ$8=7,Q56&lt;=750,$H$20="可"),(AND($AJ$8=8,Q56&lt;=900,$H$20="可"))),"可","否"))</f>
        <v/>
      </c>
      <c r="X58" s="1198"/>
      <c r="Y58" s="1198"/>
      <c r="Z58" s="1198"/>
    </row>
    <row r="59" spans="2:32" ht="21.9" customHeight="1" x14ac:dyDescent="0.2">
      <c r="B59" s="1159"/>
      <c r="C59" s="1160"/>
      <c r="D59" s="1160"/>
      <c r="E59" s="1160"/>
      <c r="F59" s="1160"/>
      <c r="G59" s="1160"/>
      <c r="H59" s="1160"/>
      <c r="I59" s="1160"/>
      <c r="J59" s="1160"/>
      <c r="K59" s="1161"/>
      <c r="L59" s="1188" t="str">
        <f t="shared" si="3"/>
        <v/>
      </c>
      <c r="M59" s="1188"/>
      <c r="N59" s="1188"/>
      <c r="O59" s="1188"/>
      <c r="P59" s="1188"/>
      <c r="Q59" s="1189"/>
      <c r="R59" s="1190"/>
      <c r="S59" s="1190"/>
      <c r="T59" s="1190"/>
      <c r="U59" s="1185"/>
      <c r="V59" s="1186"/>
      <c r="W59" s="1198" t="str">
        <f t="shared" si="4"/>
        <v/>
      </c>
      <c r="X59" s="1198"/>
      <c r="Y59" s="1198"/>
      <c r="Z59" s="1198"/>
    </row>
    <row r="60" spans="2:32" ht="21.9" customHeight="1" x14ac:dyDescent="0.2">
      <c r="B60" s="1159"/>
      <c r="C60" s="1160"/>
      <c r="D60" s="1160"/>
      <c r="E60" s="1160"/>
      <c r="F60" s="1160"/>
      <c r="G60" s="1160"/>
      <c r="H60" s="1160"/>
      <c r="I60" s="1160"/>
      <c r="J60" s="1160"/>
      <c r="K60" s="1161"/>
      <c r="L60" s="1188" t="str">
        <f t="shared" si="3"/>
        <v/>
      </c>
      <c r="M60" s="1188"/>
      <c r="N60" s="1188"/>
      <c r="O60" s="1188"/>
      <c r="P60" s="1188"/>
      <c r="Q60" s="1189"/>
      <c r="R60" s="1190"/>
      <c r="S60" s="1190"/>
      <c r="T60" s="1190"/>
      <c r="U60" s="1185"/>
      <c r="V60" s="1186"/>
      <c r="W60" s="1198" t="str">
        <f t="shared" si="4"/>
        <v/>
      </c>
      <c r="X60" s="1198"/>
      <c r="Y60" s="1198"/>
      <c r="Z60" s="1198"/>
    </row>
    <row r="61" spans="2:32" ht="21.9" customHeight="1" x14ac:dyDescent="0.2">
      <c r="B61" s="1159"/>
      <c r="C61" s="1160"/>
      <c r="D61" s="1160"/>
      <c r="E61" s="1160"/>
      <c r="F61" s="1160"/>
      <c r="G61" s="1160"/>
      <c r="H61" s="1160"/>
      <c r="I61" s="1160"/>
      <c r="J61" s="1160"/>
      <c r="K61" s="1161"/>
      <c r="L61" s="1188" t="str">
        <f t="shared" si="3"/>
        <v/>
      </c>
      <c r="M61" s="1188"/>
      <c r="N61" s="1188"/>
      <c r="O61" s="1188"/>
      <c r="P61" s="1188"/>
      <c r="Q61" s="1189"/>
      <c r="R61" s="1190"/>
      <c r="S61" s="1190"/>
      <c r="T61" s="1190"/>
      <c r="U61" s="1185"/>
      <c r="V61" s="1186"/>
      <c r="W61" s="1198" t="str">
        <f t="shared" si="4"/>
        <v/>
      </c>
      <c r="X61" s="1198"/>
      <c r="Y61" s="1198"/>
      <c r="Z61" s="1198"/>
    </row>
    <row r="62" spans="2:32" ht="21.9" customHeight="1" x14ac:dyDescent="0.2">
      <c r="B62" s="1159"/>
      <c r="C62" s="1160"/>
      <c r="D62" s="1160"/>
      <c r="E62" s="1160"/>
      <c r="F62" s="1160"/>
      <c r="G62" s="1160"/>
      <c r="H62" s="1160"/>
      <c r="I62" s="1160"/>
      <c r="J62" s="1160"/>
      <c r="K62" s="1161"/>
      <c r="L62" s="1188" t="str">
        <f t="shared" si="3"/>
        <v/>
      </c>
      <c r="M62" s="1188"/>
      <c r="N62" s="1188"/>
      <c r="O62" s="1188"/>
      <c r="P62" s="1188"/>
      <c r="Q62" s="1189"/>
      <c r="R62" s="1190"/>
      <c r="S62" s="1190"/>
      <c r="T62" s="1190"/>
      <c r="U62" s="1185"/>
      <c r="V62" s="1186"/>
      <c r="W62" s="1198" t="str">
        <f t="shared" si="4"/>
        <v/>
      </c>
      <c r="X62" s="1198"/>
      <c r="Y62" s="1198"/>
      <c r="Z62" s="1198"/>
    </row>
    <row r="63" spans="2:32" ht="21.9" customHeight="1" x14ac:dyDescent="0.2">
      <c r="B63" s="1159"/>
      <c r="C63" s="1160"/>
      <c r="D63" s="1160"/>
      <c r="E63" s="1160"/>
      <c r="F63" s="1160"/>
      <c r="G63" s="1160"/>
      <c r="H63" s="1160"/>
      <c r="I63" s="1160"/>
      <c r="J63" s="1160"/>
      <c r="K63" s="1161"/>
      <c r="L63" s="1188" t="str">
        <f t="shared" si="3"/>
        <v/>
      </c>
      <c r="M63" s="1188"/>
      <c r="N63" s="1188"/>
      <c r="O63" s="1188"/>
      <c r="P63" s="1188"/>
      <c r="Q63" s="1189"/>
      <c r="R63" s="1190"/>
      <c r="S63" s="1190"/>
      <c r="T63" s="1190"/>
      <c r="U63" s="1200" t="s">
        <v>1370</v>
      </c>
      <c r="V63" s="1211"/>
      <c r="W63" s="1198" t="str">
        <f t="shared" si="4"/>
        <v/>
      </c>
      <c r="X63" s="1198"/>
      <c r="Y63" s="1198"/>
      <c r="Z63" s="1198"/>
    </row>
    <row r="64" spans="2:32" ht="21.9" customHeight="1" x14ac:dyDescent="0.2">
      <c r="B64" s="1159"/>
      <c r="C64" s="1160"/>
      <c r="D64" s="1160"/>
      <c r="E64" s="1160"/>
      <c r="F64" s="1160"/>
      <c r="G64" s="1160"/>
      <c r="H64" s="1160"/>
      <c r="I64" s="1160"/>
      <c r="J64" s="1160"/>
      <c r="K64" s="1161"/>
      <c r="L64" s="1188" t="str">
        <f t="shared" si="3"/>
        <v/>
      </c>
      <c r="M64" s="1188"/>
      <c r="N64" s="1188"/>
      <c r="O64" s="1188"/>
      <c r="P64" s="1188"/>
      <c r="Q64" s="1189"/>
      <c r="R64" s="1190"/>
      <c r="S64" s="1190"/>
      <c r="T64" s="1190"/>
      <c r="U64" s="1200"/>
      <c r="V64" s="1211"/>
      <c r="W64" s="1198" t="str">
        <f t="shared" si="4"/>
        <v/>
      </c>
      <c r="X64" s="1198"/>
      <c r="Y64" s="1198"/>
      <c r="Z64" s="1198"/>
    </row>
    <row r="65" spans="2:32" ht="21.9" customHeight="1" x14ac:dyDescent="0.2">
      <c r="B65" s="1159"/>
      <c r="C65" s="1160"/>
      <c r="D65" s="1160"/>
      <c r="E65" s="1160"/>
      <c r="F65" s="1160"/>
      <c r="G65" s="1160"/>
      <c r="H65" s="1160"/>
      <c r="I65" s="1160"/>
      <c r="J65" s="1160"/>
      <c r="K65" s="1161"/>
      <c r="L65" s="1188" t="str">
        <f t="shared" si="3"/>
        <v/>
      </c>
      <c r="M65" s="1188"/>
      <c r="N65" s="1188"/>
      <c r="O65" s="1188"/>
      <c r="P65" s="1188"/>
      <c r="Q65" s="1189"/>
      <c r="R65" s="1190"/>
      <c r="S65" s="1190"/>
      <c r="T65" s="1190"/>
      <c r="U65" s="1200"/>
      <c r="V65" s="1211"/>
      <c r="W65" s="1198" t="str">
        <f t="shared" si="4"/>
        <v/>
      </c>
      <c r="X65" s="1198"/>
      <c r="Y65" s="1198"/>
      <c r="Z65" s="1198"/>
    </row>
    <row r="66" spans="2:32" ht="21.9" customHeight="1" x14ac:dyDescent="0.2">
      <c r="B66" s="1159"/>
      <c r="C66" s="1160"/>
      <c r="D66" s="1160"/>
      <c r="E66" s="1160"/>
      <c r="F66" s="1160"/>
      <c r="G66" s="1160"/>
      <c r="H66" s="1160"/>
      <c r="I66" s="1160"/>
      <c r="J66" s="1160"/>
      <c r="K66" s="1161"/>
      <c r="L66" s="1188" t="str">
        <f t="shared" si="3"/>
        <v/>
      </c>
      <c r="M66" s="1188"/>
      <c r="N66" s="1188"/>
      <c r="O66" s="1188"/>
      <c r="P66" s="1188"/>
      <c r="Q66" s="1189"/>
      <c r="R66" s="1190"/>
      <c r="S66" s="1190"/>
      <c r="T66" s="1190"/>
      <c r="U66" s="1200"/>
      <c r="V66" s="1211"/>
      <c r="W66" s="1198" t="str">
        <f t="shared" si="4"/>
        <v/>
      </c>
      <c r="X66" s="1198"/>
      <c r="Y66" s="1198"/>
      <c r="Z66" s="1198"/>
    </row>
    <row r="67" spans="2:32" ht="21.9" customHeight="1" x14ac:dyDescent="0.2">
      <c r="B67" s="1159"/>
      <c r="C67" s="1160"/>
      <c r="D67" s="1160"/>
      <c r="E67" s="1160"/>
      <c r="F67" s="1160"/>
      <c r="G67" s="1160"/>
      <c r="H67" s="1160"/>
      <c r="I67" s="1160"/>
      <c r="J67" s="1160"/>
      <c r="K67" s="1161"/>
      <c r="L67" s="1188" t="str">
        <f t="shared" si="3"/>
        <v/>
      </c>
      <c r="M67" s="1188"/>
      <c r="N67" s="1188"/>
      <c r="O67" s="1188"/>
      <c r="P67" s="1188"/>
      <c r="Q67" s="1189"/>
      <c r="R67" s="1190"/>
      <c r="S67" s="1190"/>
      <c r="T67" s="1190"/>
      <c r="U67" s="1185"/>
      <c r="V67" s="1186"/>
      <c r="W67" s="1198" t="str">
        <f t="shared" si="4"/>
        <v/>
      </c>
      <c r="X67" s="1198"/>
      <c r="Y67" s="1198"/>
      <c r="Z67" s="1198"/>
    </row>
    <row r="68" spans="2:32" ht="21.9" customHeight="1" x14ac:dyDescent="0.2">
      <c r="B68" s="1159"/>
      <c r="C68" s="1160"/>
      <c r="D68" s="1160"/>
      <c r="E68" s="1160"/>
      <c r="F68" s="1160"/>
      <c r="G68" s="1160"/>
      <c r="H68" s="1160"/>
      <c r="I68" s="1160"/>
      <c r="J68" s="1160"/>
      <c r="K68" s="1161"/>
      <c r="L68" s="1188" t="str">
        <f t="shared" si="3"/>
        <v/>
      </c>
      <c r="M68" s="1188"/>
      <c r="N68" s="1188"/>
      <c r="O68" s="1188"/>
      <c r="P68" s="1188"/>
      <c r="Q68" s="1189"/>
      <c r="R68" s="1190"/>
      <c r="S68" s="1190"/>
      <c r="T68" s="1190"/>
      <c r="U68" s="1185"/>
      <c r="V68" s="1186"/>
      <c r="W68" s="1198" t="str">
        <f t="shared" si="4"/>
        <v/>
      </c>
      <c r="X68" s="1198"/>
      <c r="Y68" s="1198"/>
      <c r="Z68" s="1198"/>
    </row>
    <row r="69" spans="2:32" ht="21.9" customHeight="1" x14ac:dyDescent="0.2">
      <c r="B69" s="1159"/>
      <c r="C69" s="1160"/>
      <c r="D69" s="1160"/>
      <c r="E69" s="1160"/>
      <c r="F69" s="1160"/>
      <c r="G69" s="1160"/>
      <c r="H69" s="1160"/>
      <c r="I69" s="1160"/>
      <c r="J69" s="1160"/>
      <c r="K69" s="1161"/>
      <c r="L69" s="1188" t="str">
        <f t="shared" si="3"/>
        <v/>
      </c>
      <c r="M69" s="1188"/>
      <c r="N69" s="1188"/>
      <c r="O69" s="1188"/>
      <c r="P69" s="1188"/>
      <c r="Q69" s="1189"/>
      <c r="R69" s="1190"/>
      <c r="S69" s="1190"/>
      <c r="T69" s="1190"/>
      <c r="U69" s="1185"/>
      <c r="V69" s="1186"/>
      <c r="W69" s="1198" t="str">
        <f t="shared" si="4"/>
        <v/>
      </c>
      <c r="X69" s="1198"/>
      <c r="Y69" s="1198"/>
      <c r="Z69" s="1198"/>
    </row>
    <row r="70" spans="2:32" ht="21.9" customHeight="1" x14ac:dyDescent="0.2">
      <c r="B70" s="1159"/>
      <c r="C70" s="1160"/>
      <c r="D70" s="1160"/>
      <c r="E70" s="1160"/>
      <c r="F70" s="1160"/>
      <c r="G70" s="1160"/>
      <c r="H70" s="1160"/>
      <c r="I70" s="1160"/>
      <c r="J70" s="1160"/>
      <c r="K70" s="1161"/>
      <c r="L70" s="1188" t="str">
        <f t="shared" si="3"/>
        <v/>
      </c>
      <c r="M70" s="1188"/>
      <c r="N70" s="1188"/>
      <c r="O70" s="1188"/>
      <c r="P70" s="1188"/>
      <c r="Q70" s="1156"/>
      <c r="R70" s="1156"/>
      <c r="S70" s="1156"/>
      <c r="T70" s="1156"/>
      <c r="W70" s="1198" t="str">
        <f t="shared" si="4"/>
        <v/>
      </c>
      <c r="X70" s="1198"/>
      <c r="Y70" s="1198"/>
      <c r="Z70" s="1198"/>
    </row>
    <row r="71" spans="2:32" ht="21.9" customHeight="1" x14ac:dyDescent="0.2">
      <c r="B71" s="1159"/>
      <c r="C71" s="1160"/>
      <c r="D71" s="1160"/>
      <c r="E71" s="1160"/>
      <c r="F71" s="1160"/>
      <c r="G71" s="1160"/>
      <c r="H71" s="1160"/>
      <c r="I71" s="1160"/>
      <c r="J71" s="1160"/>
      <c r="K71" s="1161"/>
      <c r="L71" s="1188" t="str">
        <f t="shared" si="3"/>
        <v/>
      </c>
      <c r="M71" s="1188"/>
      <c r="N71" s="1188"/>
      <c r="O71" s="1188"/>
      <c r="P71" s="1188"/>
      <c r="Q71" s="1156"/>
      <c r="R71" s="1156"/>
      <c r="S71" s="1156"/>
      <c r="T71" s="1156"/>
      <c r="W71" s="1198" t="str">
        <f t="shared" si="4"/>
        <v/>
      </c>
      <c r="X71" s="1198"/>
      <c r="Y71" s="1198"/>
      <c r="Z71" s="1198"/>
    </row>
    <row r="72" spans="2:32" ht="21.9" customHeight="1" x14ac:dyDescent="0.2">
      <c r="B72" s="1159"/>
      <c r="C72" s="1160"/>
      <c r="D72" s="1160"/>
      <c r="E72" s="1160"/>
      <c r="F72" s="1160"/>
      <c r="G72" s="1160"/>
      <c r="H72" s="1160"/>
      <c r="I72" s="1160"/>
      <c r="J72" s="1160"/>
      <c r="K72" s="1161"/>
      <c r="L72" s="1188" t="str">
        <f t="shared" si="3"/>
        <v/>
      </c>
      <c r="M72" s="1188"/>
      <c r="N72" s="1188"/>
      <c r="O72" s="1188"/>
      <c r="P72" s="1188"/>
      <c r="Q72" s="1156"/>
      <c r="R72" s="1156"/>
      <c r="S72" s="1156"/>
      <c r="T72" s="1156"/>
      <c r="W72" s="1198" t="str">
        <f t="shared" si="4"/>
        <v/>
      </c>
      <c r="X72" s="1198"/>
      <c r="Y72" s="1198"/>
      <c r="Z72" s="1198"/>
    </row>
    <row r="73" spans="2:32" ht="21.9" customHeight="1" x14ac:dyDescent="0.2">
      <c r="B73" s="1159"/>
      <c r="C73" s="1160"/>
      <c r="D73" s="1160"/>
      <c r="E73" s="1160"/>
      <c r="F73" s="1160"/>
      <c r="G73" s="1160"/>
      <c r="H73" s="1160"/>
      <c r="I73" s="1160"/>
      <c r="J73" s="1160"/>
      <c r="K73" s="1161"/>
      <c r="L73" s="1188" t="str">
        <f t="shared" si="3"/>
        <v/>
      </c>
      <c r="M73" s="1188"/>
      <c r="N73" s="1188"/>
      <c r="O73" s="1188"/>
      <c r="P73" s="1188"/>
      <c r="Q73" s="1156"/>
      <c r="R73" s="1156"/>
      <c r="S73" s="1156"/>
      <c r="T73" s="1156"/>
      <c r="W73" s="1198" t="str">
        <f t="shared" si="4"/>
        <v/>
      </c>
      <c r="X73" s="1198"/>
      <c r="Y73" s="1198"/>
      <c r="Z73" s="1198"/>
    </row>
    <row r="74" spans="2:32" ht="21.9" customHeight="1" x14ac:dyDescent="0.2">
      <c r="B74" s="1159"/>
      <c r="C74" s="1160"/>
      <c r="D74" s="1160"/>
      <c r="E74" s="1160"/>
      <c r="F74" s="1160"/>
      <c r="G74" s="1160"/>
      <c r="H74" s="1160"/>
      <c r="I74" s="1160"/>
      <c r="J74" s="1160"/>
      <c r="K74" s="1161"/>
      <c r="L74" s="1188" t="str">
        <f t="shared" si="3"/>
        <v/>
      </c>
      <c r="M74" s="1188"/>
      <c r="N74" s="1188"/>
      <c r="O74" s="1188"/>
      <c r="P74" s="1188"/>
      <c r="Q74" s="1156"/>
      <c r="R74" s="1156"/>
      <c r="S74" s="1156"/>
      <c r="T74" s="1156"/>
      <c r="W74" s="1198" t="str">
        <f t="shared" si="4"/>
        <v/>
      </c>
      <c r="X74" s="1198"/>
      <c r="Y74" s="1198"/>
      <c r="Z74" s="1198"/>
    </row>
    <row r="75" spans="2:32" ht="21.9" customHeight="1" x14ac:dyDescent="0.2">
      <c r="B75" s="1212" t="s">
        <v>1386</v>
      </c>
      <c r="C75" s="1213"/>
      <c r="D75" s="1213"/>
      <c r="E75" s="1213"/>
      <c r="F75" s="1213"/>
      <c r="G75" s="1213"/>
      <c r="H75" s="1213"/>
      <c r="I75" s="1213"/>
      <c r="J75" s="1213"/>
      <c r="K75" s="1213"/>
      <c r="L75" s="1213"/>
      <c r="M75" s="1213"/>
      <c r="N75" s="1213"/>
      <c r="O75" s="1213"/>
      <c r="P75" s="1213"/>
      <c r="Q75" s="1213"/>
      <c r="R75" s="1213"/>
      <c r="S75" s="1213"/>
      <c r="T75" s="1213"/>
      <c r="U75" s="1213"/>
      <c r="V75" s="1213"/>
      <c r="W75" s="1213"/>
      <c r="X75" s="1213"/>
      <c r="Y75" s="1213"/>
      <c r="Z75" s="1213"/>
      <c r="AA75" s="1213"/>
      <c r="AB75" s="1213"/>
      <c r="AC75" s="1213"/>
      <c r="AD75" s="1213"/>
      <c r="AE75" s="1213"/>
      <c r="AF75" s="1213"/>
    </row>
    <row r="76" spans="2:32" ht="21.9" customHeight="1" x14ac:dyDescent="0.2">
      <c r="B76" s="1212"/>
      <c r="C76" s="1213"/>
      <c r="D76" s="1213"/>
      <c r="E76" s="1213"/>
      <c r="F76" s="1213"/>
      <c r="G76" s="1213"/>
      <c r="H76" s="1213"/>
      <c r="I76" s="1213"/>
      <c r="J76" s="1213"/>
      <c r="K76" s="1213"/>
      <c r="L76" s="1213"/>
      <c r="M76" s="1213"/>
      <c r="N76" s="1213"/>
      <c r="O76" s="1213"/>
      <c r="P76" s="1213"/>
      <c r="Q76" s="1213"/>
      <c r="R76" s="1213"/>
      <c r="S76" s="1213"/>
      <c r="T76" s="1213"/>
      <c r="U76" s="1213"/>
      <c r="V76" s="1213"/>
      <c r="W76" s="1213"/>
      <c r="X76" s="1213"/>
      <c r="Y76" s="1213"/>
      <c r="Z76" s="1213"/>
      <c r="AA76" s="1213"/>
      <c r="AB76" s="1213"/>
      <c r="AC76" s="1213"/>
      <c r="AD76" s="1213"/>
      <c r="AE76" s="1213"/>
      <c r="AF76" s="1213"/>
    </row>
    <row r="77" spans="2:32" ht="21.9" customHeight="1" x14ac:dyDescent="0.2">
      <c r="B77" s="1212"/>
      <c r="C77" s="1213"/>
      <c r="D77" s="1213"/>
      <c r="E77" s="1213"/>
      <c r="F77" s="1213"/>
      <c r="G77" s="1213"/>
      <c r="H77" s="1213"/>
      <c r="I77" s="1213"/>
      <c r="J77" s="1213"/>
      <c r="K77" s="1213"/>
      <c r="L77" s="1213"/>
      <c r="M77" s="1213"/>
      <c r="N77" s="1213"/>
      <c r="O77" s="1213"/>
      <c r="P77" s="1213"/>
      <c r="Q77" s="1213"/>
      <c r="R77" s="1213"/>
      <c r="S77" s="1213"/>
      <c r="T77" s="1213"/>
      <c r="U77" s="1213"/>
      <c r="V77" s="1213"/>
      <c r="W77" s="1213"/>
      <c r="X77" s="1213"/>
      <c r="Y77" s="1213"/>
      <c r="Z77" s="1213"/>
      <c r="AA77" s="1213"/>
      <c r="AB77" s="1213"/>
      <c r="AC77" s="1213"/>
      <c r="AD77" s="1213"/>
      <c r="AE77" s="1213"/>
      <c r="AF77" s="1213"/>
    </row>
    <row r="78" spans="2:32" ht="21.9" customHeight="1" x14ac:dyDescent="0.2"/>
    <row r="79" spans="2:32" ht="21.9" customHeight="1" x14ac:dyDescent="0.2"/>
    <row r="80" spans="2:32" ht="21.9" customHeight="1" x14ac:dyDescent="0.2"/>
    <row r="81" ht="21.9" customHeight="1" x14ac:dyDescent="0.2"/>
    <row r="82" ht="21.9" customHeight="1" x14ac:dyDescent="0.2"/>
    <row r="83" ht="21.9" customHeight="1" x14ac:dyDescent="0.2"/>
    <row r="84" ht="21.9" customHeight="1" x14ac:dyDescent="0.2"/>
    <row r="85" ht="21.9" customHeight="1" x14ac:dyDescent="0.2"/>
    <row r="86" ht="21.9" customHeight="1" x14ac:dyDescent="0.2"/>
    <row r="87" ht="21.9" customHeight="1" x14ac:dyDescent="0.2"/>
    <row r="88" ht="21.9" customHeight="1" x14ac:dyDescent="0.2"/>
    <row r="89" ht="21.9" customHeight="1" x14ac:dyDescent="0.2"/>
    <row r="90" ht="21.9" customHeight="1" x14ac:dyDescent="0.2"/>
    <row r="91" ht="21.9" customHeight="1" x14ac:dyDescent="0.2"/>
    <row r="92" ht="21.9" customHeight="1" x14ac:dyDescent="0.2"/>
    <row r="93" ht="21.9" customHeight="1" x14ac:dyDescent="0.2"/>
    <row r="94" ht="21.9" customHeight="1" x14ac:dyDescent="0.2"/>
    <row r="95" ht="21.9" customHeight="1" x14ac:dyDescent="0.2"/>
    <row r="96" ht="21.9" customHeight="1" x14ac:dyDescent="0.2"/>
    <row r="97" ht="21.9" customHeight="1" x14ac:dyDescent="0.2"/>
    <row r="98" ht="21.9" customHeight="1" x14ac:dyDescent="0.2"/>
    <row r="99" ht="21.9" customHeight="1" x14ac:dyDescent="0.2"/>
    <row r="100" ht="21.9" customHeight="1" x14ac:dyDescent="0.2"/>
    <row r="101" ht="21.9" customHeight="1" x14ac:dyDescent="0.2"/>
    <row r="102" ht="21.9" customHeight="1" x14ac:dyDescent="0.2"/>
    <row r="103" ht="21.9" customHeight="1" x14ac:dyDescent="0.2"/>
    <row r="104" ht="21.9" customHeight="1" x14ac:dyDescent="0.2"/>
    <row r="105" ht="21.9" customHeight="1" x14ac:dyDescent="0.2"/>
    <row r="106" ht="21.9" customHeight="1" x14ac:dyDescent="0.2"/>
    <row r="107" ht="21.9" customHeight="1" x14ac:dyDescent="0.2"/>
    <row r="108" ht="21.9" customHeight="1" x14ac:dyDescent="0.2"/>
    <row r="109" ht="21.9" customHeight="1" x14ac:dyDescent="0.2"/>
    <row r="110" ht="21.9" customHeight="1" x14ac:dyDescent="0.2"/>
    <row r="111" ht="21.9" customHeight="1" x14ac:dyDescent="0.2"/>
    <row r="112" ht="21.9" customHeight="1" x14ac:dyDescent="0.2"/>
    <row r="113" ht="21.9" customHeight="1" x14ac:dyDescent="0.2"/>
    <row r="114" ht="21.9" customHeight="1" x14ac:dyDescent="0.2"/>
    <row r="115" ht="21.9" customHeight="1" x14ac:dyDescent="0.2"/>
    <row r="116" ht="21.9" customHeight="1" x14ac:dyDescent="0.2"/>
    <row r="117" ht="21.9" customHeight="1" x14ac:dyDescent="0.2"/>
    <row r="118" ht="21.9" customHeight="1" x14ac:dyDescent="0.2"/>
    <row r="119" ht="21.9" customHeight="1" x14ac:dyDescent="0.2"/>
    <row r="120" ht="21.9" customHeight="1" x14ac:dyDescent="0.2"/>
    <row r="121" ht="21.9" customHeight="1" x14ac:dyDescent="0.2"/>
    <row r="122" ht="21.9" customHeight="1" x14ac:dyDescent="0.2"/>
    <row r="123" ht="21.9" customHeight="1" x14ac:dyDescent="0.2"/>
    <row r="124" ht="21.9" customHeight="1" x14ac:dyDescent="0.2"/>
    <row r="125" ht="21.9" customHeight="1" x14ac:dyDescent="0.2"/>
    <row r="126" ht="21.9" customHeight="1" x14ac:dyDescent="0.2"/>
    <row r="127" ht="21.9" customHeight="1" x14ac:dyDescent="0.2"/>
    <row r="128" ht="21.9" customHeight="1" x14ac:dyDescent="0.2"/>
    <row r="129" ht="21.9" customHeight="1" x14ac:dyDescent="0.2"/>
    <row r="130" ht="21.9" customHeight="1" x14ac:dyDescent="0.2"/>
    <row r="131" ht="21.9" customHeight="1" x14ac:dyDescent="0.2"/>
    <row r="132" ht="21.9" customHeight="1" x14ac:dyDescent="0.2"/>
    <row r="133" ht="21.9" customHeight="1" x14ac:dyDescent="0.2"/>
    <row r="134" ht="21.9" customHeight="1" x14ac:dyDescent="0.2"/>
    <row r="135" ht="21.9" customHeight="1" x14ac:dyDescent="0.2"/>
    <row r="136" ht="21.9" customHeight="1" x14ac:dyDescent="0.2"/>
    <row r="137" ht="21.9" customHeight="1" x14ac:dyDescent="0.2"/>
    <row r="138" ht="21.9" customHeight="1" x14ac:dyDescent="0.2"/>
    <row r="139" ht="21.9" customHeight="1" x14ac:dyDescent="0.2"/>
    <row r="140" ht="21.9" customHeight="1" x14ac:dyDescent="0.2"/>
    <row r="141" ht="21.9" customHeight="1" x14ac:dyDescent="0.2"/>
    <row r="142" ht="21.9" customHeight="1" x14ac:dyDescent="0.2"/>
    <row r="143" ht="21.9" customHeight="1" x14ac:dyDescent="0.2"/>
    <row r="144" ht="21.9" customHeight="1" x14ac:dyDescent="0.2"/>
    <row r="145" ht="21.9" customHeight="1" x14ac:dyDescent="0.2"/>
    <row r="146" ht="21.9" customHeight="1" x14ac:dyDescent="0.2"/>
    <row r="147" ht="21.9" customHeight="1" x14ac:dyDescent="0.2"/>
    <row r="148" ht="21.9" customHeight="1" x14ac:dyDescent="0.2"/>
    <row r="149" ht="21.9" customHeight="1" x14ac:dyDescent="0.2"/>
    <row r="150" ht="21.9" customHeight="1" x14ac:dyDescent="0.2"/>
    <row r="151" ht="21.9" customHeight="1" x14ac:dyDescent="0.2"/>
    <row r="152" ht="21.9" customHeight="1" x14ac:dyDescent="0.2"/>
  </sheetData>
  <mergeCells count="182">
    <mergeCell ref="B75:AF77"/>
    <mergeCell ref="B73:K73"/>
    <mergeCell ref="L73:P73"/>
    <mergeCell ref="Q73:T73"/>
    <mergeCell ref="W73:Z73"/>
    <mergeCell ref="B74:K74"/>
    <mergeCell ref="L74:P74"/>
    <mergeCell ref="Q74:T74"/>
    <mergeCell ref="W74:Z74"/>
    <mergeCell ref="B71:K71"/>
    <mergeCell ref="L71:P71"/>
    <mergeCell ref="Q71:T71"/>
    <mergeCell ref="W71:Z71"/>
    <mergeCell ref="B72:K72"/>
    <mergeCell ref="L72:P72"/>
    <mergeCell ref="Q72:T72"/>
    <mergeCell ref="W72:Z72"/>
    <mergeCell ref="B69:K69"/>
    <mergeCell ref="L69:P69"/>
    <mergeCell ref="Q69:T69"/>
    <mergeCell ref="U69:V69"/>
    <mergeCell ref="W69:Z69"/>
    <mergeCell ref="B70:K70"/>
    <mergeCell ref="L70:P70"/>
    <mergeCell ref="Q70:T70"/>
    <mergeCell ref="W70:Z70"/>
    <mergeCell ref="B67:K67"/>
    <mergeCell ref="L67:P67"/>
    <mergeCell ref="Q67:T67"/>
    <mergeCell ref="U67:V67"/>
    <mergeCell ref="W67:Z67"/>
    <mergeCell ref="B68:K68"/>
    <mergeCell ref="L68:P68"/>
    <mergeCell ref="Q68:T68"/>
    <mergeCell ref="U68:V68"/>
    <mergeCell ref="W68:Z68"/>
    <mergeCell ref="L65:P65"/>
    <mergeCell ref="Q65:T65"/>
    <mergeCell ref="W65:Z65"/>
    <mergeCell ref="B66:K66"/>
    <mergeCell ref="L66:P66"/>
    <mergeCell ref="Q66:T66"/>
    <mergeCell ref="W66:Z66"/>
    <mergeCell ref="B63:K63"/>
    <mergeCell ref="L63:P63"/>
    <mergeCell ref="Q63:T63"/>
    <mergeCell ref="U63:V66"/>
    <mergeCell ref="W63:Z63"/>
    <mergeCell ref="B64:K64"/>
    <mergeCell ref="L64:P64"/>
    <mergeCell ref="Q64:T64"/>
    <mergeCell ref="W64:Z64"/>
    <mergeCell ref="B65:K65"/>
    <mergeCell ref="B61:K61"/>
    <mergeCell ref="L61:P61"/>
    <mergeCell ref="Q61:T61"/>
    <mergeCell ref="U61:V61"/>
    <mergeCell ref="W61:Z61"/>
    <mergeCell ref="B62:K62"/>
    <mergeCell ref="L62:P62"/>
    <mergeCell ref="Q62:T62"/>
    <mergeCell ref="U62:V62"/>
    <mergeCell ref="W62:Z62"/>
    <mergeCell ref="B59:K59"/>
    <mergeCell ref="L59:P59"/>
    <mergeCell ref="Q59:T59"/>
    <mergeCell ref="U59:V59"/>
    <mergeCell ref="W59:Z59"/>
    <mergeCell ref="B60:K60"/>
    <mergeCell ref="L60:P60"/>
    <mergeCell ref="Q60:T60"/>
    <mergeCell ref="U60:V60"/>
    <mergeCell ref="W60:Z60"/>
    <mergeCell ref="B57:K57"/>
    <mergeCell ref="L57:P57"/>
    <mergeCell ref="Q57:T57"/>
    <mergeCell ref="U57:V57"/>
    <mergeCell ref="W57:Z57"/>
    <mergeCell ref="B58:K58"/>
    <mergeCell ref="L58:P58"/>
    <mergeCell ref="Q58:T58"/>
    <mergeCell ref="U58:V58"/>
    <mergeCell ref="W58:Z58"/>
    <mergeCell ref="B54:K55"/>
    <mergeCell ref="L54:P55"/>
    <mergeCell ref="Q54:T55"/>
    <mergeCell ref="U54:V55"/>
    <mergeCell ref="W54:Z55"/>
    <mergeCell ref="B56:K56"/>
    <mergeCell ref="L56:P56"/>
    <mergeCell ref="Q56:T56"/>
    <mergeCell ref="U56:V56"/>
    <mergeCell ref="W56:Z56"/>
    <mergeCell ref="B46:W46"/>
    <mergeCell ref="B48:J49"/>
    <mergeCell ref="K48:AF48"/>
    <mergeCell ref="K49:AF49"/>
    <mergeCell ref="B50:AF50"/>
    <mergeCell ref="B52:I52"/>
    <mergeCell ref="B41:K41"/>
    <mergeCell ref="L41:P41"/>
    <mergeCell ref="Q41:T41"/>
    <mergeCell ref="U41:X41"/>
    <mergeCell ref="AA41:AD41"/>
    <mergeCell ref="B42:AF44"/>
    <mergeCell ref="AA39:AD39"/>
    <mergeCell ref="B40:K40"/>
    <mergeCell ref="L40:P40"/>
    <mergeCell ref="Q40:T40"/>
    <mergeCell ref="U40:X40"/>
    <mergeCell ref="AA40:AD40"/>
    <mergeCell ref="B38:K38"/>
    <mergeCell ref="L38:P38"/>
    <mergeCell ref="Q38:T38"/>
    <mergeCell ref="U38:X38"/>
    <mergeCell ref="Y38:Z41"/>
    <mergeCell ref="AA38:AD38"/>
    <mergeCell ref="B39:K39"/>
    <mergeCell ref="L39:P39"/>
    <mergeCell ref="Q39:T39"/>
    <mergeCell ref="U39:X39"/>
    <mergeCell ref="B37:K37"/>
    <mergeCell ref="L37:P37"/>
    <mergeCell ref="Q37:T37"/>
    <mergeCell ref="U37:X37"/>
    <mergeCell ref="Y37:Z37"/>
    <mergeCell ref="AA37:AD37"/>
    <mergeCell ref="B36:K36"/>
    <mergeCell ref="L36:P36"/>
    <mergeCell ref="Q36:T36"/>
    <mergeCell ref="U36:X36"/>
    <mergeCell ref="Y36:Z36"/>
    <mergeCell ref="AA36:AD36"/>
    <mergeCell ref="B35:K35"/>
    <mergeCell ref="L35:P35"/>
    <mergeCell ref="Q35:T35"/>
    <mergeCell ref="U35:X35"/>
    <mergeCell ref="Y35:Z35"/>
    <mergeCell ref="AA35:AD35"/>
    <mergeCell ref="B34:K34"/>
    <mergeCell ref="L34:P34"/>
    <mergeCell ref="Q34:T34"/>
    <mergeCell ref="U34:X34"/>
    <mergeCell ref="Y34:Z34"/>
    <mergeCell ref="AA34:AD34"/>
    <mergeCell ref="B20:G20"/>
    <mergeCell ref="H20:J20"/>
    <mergeCell ref="B21:AF28"/>
    <mergeCell ref="B30:I30"/>
    <mergeCell ref="B32:K33"/>
    <mergeCell ref="L32:P33"/>
    <mergeCell ref="Q32:T33"/>
    <mergeCell ref="U32:X33"/>
    <mergeCell ref="Y32:Z33"/>
    <mergeCell ref="AA32:AD33"/>
    <mergeCell ref="B17:O17"/>
    <mergeCell ref="P17:R17"/>
    <mergeCell ref="B18:Y18"/>
    <mergeCell ref="Z18:AB18"/>
    <mergeCell ref="B19:G19"/>
    <mergeCell ref="H19:J19"/>
    <mergeCell ref="B11:F11"/>
    <mergeCell ref="G11:Q11"/>
    <mergeCell ref="R11:U11"/>
    <mergeCell ref="V11:AB11"/>
    <mergeCell ref="B12:AF13"/>
    <mergeCell ref="B16:K16"/>
    <mergeCell ref="L16:M16"/>
    <mergeCell ref="N16:O16"/>
    <mergeCell ref="Q16:R16"/>
    <mergeCell ref="B10:F10"/>
    <mergeCell ref="G10:J10"/>
    <mergeCell ref="K10:N10"/>
    <mergeCell ref="O10:T10"/>
    <mergeCell ref="U10:X10"/>
    <mergeCell ref="Y10:AF10"/>
    <mergeCell ref="A1:AG1"/>
    <mergeCell ref="B3:AF6"/>
    <mergeCell ref="B9:F9"/>
    <mergeCell ref="G9:J9"/>
    <mergeCell ref="K9:N9"/>
    <mergeCell ref="O9:AB9"/>
  </mergeCells>
  <phoneticPr fontId="3"/>
  <conditionalFormatting sqref="H20:J20">
    <cfRule type="expression" dxfId="1" priority="1">
      <formula>OR($AJ$8="",$AJ$8=6)</formula>
    </cfRule>
  </conditionalFormatting>
  <conditionalFormatting sqref="V11:AB11">
    <cfRule type="expression" dxfId="0" priority="2">
      <formula>OR($AJ$2=3,$AJ$2=4,$AJ$2=5)</formula>
    </cfRule>
  </conditionalFormatting>
  <dataValidations count="3">
    <dataValidation type="list" allowBlank="1" showInputMessage="1" showErrorMessage="1" sqref="B18:Y18" xr:uid="{B9A03D48-9F62-48A7-9461-F5258368523B}">
      <formula1>"利用延人員数の減少が生じた月の前年度の１月当たりの平均利用延人員数,令和２年２月の利用延人員数（令和３年２月の利用延人員数が減少した場合に限る）,令和２年３月の利用延人員数（令和３年３月の利用延人員数が減少した場合に限る）"</formula1>
    </dataValidation>
    <dataValidation type="list" allowBlank="1" showInputMessage="1" showErrorMessage="1" sqref="V11:AB11" xr:uid="{376ABC64-6706-4A25-BC12-F36B91016FC5}">
      <formula1>$AI$9:$AI$11</formula1>
    </dataValidation>
    <dataValidation type="list" allowBlank="1" showInputMessage="1" showErrorMessage="1" sqref="G11:Q11" xr:uid="{CBD8A5F3-848B-4E48-8081-A551B229285E}">
      <formula1>$AI$3:$AI$7</formula1>
    </dataValidation>
  </dataValidations>
  <printOptions horizontalCentered="1"/>
  <pageMargins left="0.31496062992125984" right="0.11811023622047245" top="0.55118110236220474" bottom="0.39370078740157483" header="0.31496062992125984" footer="0.31496062992125984"/>
  <pageSetup paperSize="9" scale="80" fitToHeight="0" orientation="portrait" r:id="rId1"/>
  <rowBreaks count="1" manualBreakCount="1">
    <brk id="50" max="32"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AA38F-1EE6-458B-83F6-E647DE417456}">
  <sheetPr>
    <pageSetUpPr fitToPage="1"/>
  </sheetPr>
  <dimension ref="A1:U30"/>
  <sheetViews>
    <sheetView showZeros="0" view="pageBreakPreview" zoomScale="70" zoomScaleNormal="90" zoomScaleSheetLayoutView="70" workbookViewId="0">
      <selection activeCell="B20" sqref="B20:O22"/>
    </sheetView>
  </sheetViews>
  <sheetFormatPr defaultColWidth="9" defaultRowHeight="13.2" x14ac:dyDescent="0.2"/>
  <cols>
    <col min="1" max="1" width="3.77734375" style="534" customWidth="1"/>
    <col min="2" max="18" width="9" style="534"/>
    <col min="19" max="19" width="10.77734375" style="534" customWidth="1"/>
    <col min="20" max="20" width="3.77734375" style="534" customWidth="1"/>
    <col min="21" max="21" width="5" style="534" customWidth="1"/>
    <col min="22" max="16384" width="9" style="534"/>
  </cols>
  <sheetData>
    <row r="1" spans="1:21" ht="14.4" x14ac:dyDescent="0.2">
      <c r="A1" s="534" t="s">
        <v>1387</v>
      </c>
      <c r="B1" s="535"/>
      <c r="C1" s="535"/>
      <c r="D1" s="536"/>
      <c r="E1" s="535"/>
      <c r="F1" s="535"/>
      <c r="G1" s="535"/>
      <c r="H1" s="537"/>
      <c r="I1" s="537"/>
      <c r="J1" s="537"/>
      <c r="K1" s="537"/>
      <c r="L1" s="537"/>
      <c r="M1" s="537"/>
      <c r="N1" s="537"/>
      <c r="O1" s="537"/>
      <c r="P1" s="537"/>
      <c r="Q1" s="537"/>
      <c r="R1" s="537"/>
      <c r="S1" s="537"/>
      <c r="T1" s="537"/>
      <c r="U1" s="537"/>
    </row>
    <row r="2" spans="1:21" ht="27.75" customHeight="1" x14ac:dyDescent="0.2">
      <c r="A2" s="1226" t="s">
        <v>1388</v>
      </c>
      <c r="B2" s="1226"/>
      <c r="C2" s="1226"/>
      <c r="D2" s="1226"/>
      <c r="E2" s="1226"/>
      <c r="F2" s="1226"/>
      <c r="G2" s="1226"/>
      <c r="H2" s="1226"/>
      <c r="I2" s="1226"/>
      <c r="J2" s="1226"/>
      <c r="K2" s="1226"/>
      <c r="L2" s="1226"/>
      <c r="M2" s="1226"/>
      <c r="N2" s="1226"/>
      <c r="O2" s="1226"/>
      <c r="P2" s="1226"/>
      <c r="Q2" s="1226"/>
      <c r="R2" s="1226"/>
      <c r="S2" s="1226"/>
      <c r="T2" s="1226"/>
      <c r="U2" s="538"/>
    </row>
    <row r="3" spans="1:21" ht="5.25" customHeight="1" x14ac:dyDescent="0.2">
      <c r="B3" s="539"/>
      <c r="C3" s="539"/>
      <c r="D3" s="539"/>
      <c r="E3" s="539"/>
      <c r="F3" s="539"/>
      <c r="G3" s="539"/>
      <c r="H3" s="539"/>
      <c r="I3" s="539"/>
      <c r="J3" s="539"/>
      <c r="K3" s="539"/>
      <c r="L3" s="539"/>
      <c r="M3" s="539"/>
      <c r="N3" s="539"/>
      <c r="O3" s="539"/>
      <c r="P3" s="539"/>
      <c r="Q3" s="539"/>
      <c r="R3" s="539"/>
      <c r="S3" s="537"/>
      <c r="T3" s="539"/>
      <c r="U3" s="539"/>
    </row>
    <row r="4" spans="1:21" ht="99.75" customHeight="1" x14ac:dyDescent="0.2">
      <c r="B4" s="1227" t="s">
        <v>1389</v>
      </c>
      <c r="C4" s="1227"/>
      <c r="D4" s="1227"/>
      <c r="E4" s="1227"/>
      <c r="F4" s="1227"/>
      <c r="G4" s="1227"/>
      <c r="H4" s="1227"/>
      <c r="I4" s="1227"/>
      <c r="J4" s="1227"/>
      <c r="K4" s="1227"/>
      <c r="L4" s="1227"/>
      <c r="M4" s="1227"/>
      <c r="N4" s="1227"/>
      <c r="O4" s="1227"/>
      <c r="P4" s="1227"/>
      <c r="Q4" s="1227"/>
      <c r="R4" s="1227"/>
      <c r="S4" s="1227"/>
      <c r="T4" s="540"/>
      <c r="U4" s="540"/>
    </row>
    <row r="5" spans="1:21" ht="14.4" x14ac:dyDescent="0.2">
      <c r="K5" s="537"/>
      <c r="L5" s="537"/>
      <c r="M5" s="537"/>
      <c r="N5" s="537"/>
      <c r="Q5" s="541"/>
      <c r="R5" s="541"/>
      <c r="S5" s="541"/>
    </row>
    <row r="6" spans="1:21" ht="18.75" customHeight="1" x14ac:dyDescent="0.2">
      <c r="B6" s="542" t="s">
        <v>1390</v>
      </c>
      <c r="C6" s="543"/>
      <c r="D6" s="543"/>
      <c r="E6" s="543"/>
      <c r="F6" s="543"/>
      <c r="G6" s="543"/>
      <c r="H6" s="543"/>
      <c r="I6" s="543"/>
      <c r="J6" s="543"/>
      <c r="K6" s="543"/>
      <c r="L6" s="543"/>
      <c r="M6" s="521"/>
      <c r="N6" s="521"/>
      <c r="O6" s="521"/>
      <c r="P6" s="521"/>
      <c r="Q6" s="521"/>
      <c r="R6" s="521"/>
      <c r="T6" s="544"/>
      <c r="U6" s="544"/>
    </row>
    <row r="7" spans="1:21" x14ac:dyDescent="0.15">
      <c r="B7" s="545"/>
      <c r="C7" s="546"/>
      <c r="D7" s="547"/>
      <c r="E7" s="548"/>
      <c r="F7" s="1228" t="s">
        <v>1391</v>
      </c>
      <c r="G7" s="549"/>
      <c r="H7" s="550"/>
      <c r="I7" s="550"/>
      <c r="J7" s="551" t="s">
        <v>1346</v>
      </c>
      <c r="K7" s="552"/>
      <c r="L7" s="550" t="s">
        <v>1347</v>
      </c>
      <c r="M7" s="550"/>
      <c r="N7" s="550"/>
      <c r="O7" s="553"/>
      <c r="P7" s="1230">
        <f>K7+1</f>
        <v>1</v>
      </c>
      <c r="Q7" s="1231"/>
      <c r="R7" s="1232"/>
      <c r="S7" s="1233" t="s">
        <v>1392</v>
      </c>
      <c r="T7" s="544"/>
      <c r="U7" s="544"/>
    </row>
    <row r="8" spans="1:21" x14ac:dyDescent="0.15">
      <c r="B8" s="554"/>
      <c r="C8" s="555"/>
      <c r="D8" s="556"/>
      <c r="E8" s="557"/>
      <c r="F8" s="1229"/>
      <c r="G8" s="558" t="s">
        <v>1393</v>
      </c>
      <c r="H8" s="559" t="s">
        <v>1394</v>
      </c>
      <c r="I8" s="558" t="s">
        <v>1395</v>
      </c>
      <c r="J8" s="559" t="s">
        <v>1396</v>
      </c>
      <c r="K8" s="559" t="s">
        <v>1397</v>
      </c>
      <c r="L8" s="560" t="s">
        <v>1398</v>
      </c>
      <c r="M8" s="558" t="s">
        <v>1399</v>
      </c>
      <c r="N8" s="559" t="s">
        <v>117</v>
      </c>
      <c r="O8" s="559" t="s">
        <v>118</v>
      </c>
      <c r="P8" s="558" t="s">
        <v>1400</v>
      </c>
      <c r="Q8" s="559" t="s">
        <v>1401</v>
      </c>
      <c r="R8" s="559" t="s">
        <v>1402</v>
      </c>
      <c r="S8" s="1234"/>
      <c r="T8" s="544"/>
      <c r="U8" s="544"/>
    </row>
    <row r="9" spans="1:21" ht="38.25" customHeight="1" x14ac:dyDescent="0.2">
      <c r="B9" s="1214" t="s">
        <v>1403</v>
      </c>
      <c r="C9" s="1217" t="s">
        <v>1404</v>
      </c>
      <c r="D9" s="1218"/>
      <c r="E9" s="1219"/>
      <c r="F9" s="561">
        <v>0.5</v>
      </c>
      <c r="G9" s="562"/>
      <c r="H9" s="563"/>
      <c r="I9" s="563"/>
      <c r="J9" s="563"/>
      <c r="K9" s="563"/>
      <c r="L9" s="563"/>
      <c r="M9" s="563"/>
      <c r="N9" s="563"/>
      <c r="O9" s="563"/>
      <c r="P9" s="563"/>
      <c r="Q9" s="563"/>
      <c r="R9" s="563"/>
      <c r="S9" s="564"/>
      <c r="T9" s="537"/>
      <c r="U9" s="537"/>
    </row>
    <row r="10" spans="1:21" ht="31.5" customHeight="1" x14ac:dyDescent="0.2">
      <c r="B10" s="1215"/>
      <c r="C10" s="1220" t="s">
        <v>1405</v>
      </c>
      <c r="D10" s="1221"/>
      <c r="E10" s="1222"/>
      <c r="F10" s="565">
        <v>0.75</v>
      </c>
      <c r="G10" s="566"/>
      <c r="H10" s="567"/>
      <c r="I10" s="567"/>
      <c r="J10" s="567"/>
      <c r="K10" s="567"/>
      <c r="L10" s="567"/>
      <c r="M10" s="567"/>
      <c r="N10" s="567"/>
      <c r="O10" s="567"/>
      <c r="P10" s="567"/>
      <c r="Q10" s="567"/>
      <c r="R10" s="567"/>
      <c r="S10" s="564"/>
      <c r="T10" s="537"/>
      <c r="U10" s="537"/>
    </row>
    <row r="11" spans="1:21" ht="31.5" customHeight="1" x14ac:dyDescent="0.2">
      <c r="B11" s="1216"/>
      <c r="C11" s="1223" t="s">
        <v>1406</v>
      </c>
      <c r="D11" s="1224"/>
      <c r="E11" s="1225"/>
      <c r="F11" s="568">
        <v>1</v>
      </c>
      <c r="G11" s="569"/>
      <c r="H11" s="570"/>
      <c r="I11" s="570"/>
      <c r="J11" s="570"/>
      <c r="K11" s="570"/>
      <c r="L11" s="570"/>
      <c r="M11" s="570"/>
      <c r="N11" s="570"/>
      <c r="O11" s="570"/>
      <c r="P11" s="570"/>
      <c r="Q11" s="570"/>
      <c r="R11" s="570"/>
      <c r="S11" s="564"/>
      <c r="T11" s="537"/>
      <c r="U11" s="537"/>
    </row>
    <row r="12" spans="1:21" ht="31.5" customHeight="1" x14ac:dyDescent="0.2">
      <c r="B12" s="1214" t="s">
        <v>1407</v>
      </c>
      <c r="C12" s="1235" t="s">
        <v>106</v>
      </c>
      <c r="D12" s="1238" t="s">
        <v>1408</v>
      </c>
      <c r="E12" s="1239"/>
      <c r="F12" s="571">
        <v>0.5</v>
      </c>
      <c r="G12" s="572"/>
      <c r="H12" s="573"/>
      <c r="I12" s="572"/>
      <c r="J12" s="573"/>
      <c r="K12" s="573"/>
      <c r="L12" s="574"/>
      <c r="M12" s="572"/>
      <c r="N12" s="573"/>
      <c r="O12" s="575"/>
      <c r="P12" s="572"/>
      <c r="Q12" s="573"/>
      <c r="R12" s="573"/>
      <c r="S12" s="564"/>
      <c r="T12" s="537"/>
      <c r="U12" s="537"/>
    </row>
    <row r="13" spans="1:21" ht="31.5" customHeight="1" x14ac:dyDescent="0.2">
      <c r="B13" s="1215"/>
      <c r="C13" s="1236"/>
      <c r="D13" s="1240" t="s">
        <v>1405</v>
      </c>
      <c r="E13" s="1241"/>
      <c r="F13" s="576">
        <v>0.75</v>
      </c>
      <c r="G13" s="577"/>
      <c r="H13" s="567"/>
      <c r="I13" s="577"/>
      <c r="J13" s="567"/>
      <c r="K13" s="567"/>
      <c r="L13" s="566"/>
      <c r="M13" s="577"/>
      <c r="N13" s="567"/>
      <c r="O13" s="567"/>
      <c r="P13" s="577"/>
      <c r="Q13" s="567"/>
      <c r="R13" s="567"/>
      <c r="S13" s="564"/>
      <c r="T13" s="537"/>
      <c r="U13" s="537"/>
    </row>
    <row r="14" spans="1:21" ht="31.5" customHeight="1" x14ac:dyDescent="0.2">
      <c r="B14" s="1215"/>
      <c r="C14" s="1237"/>
      <c r="D14" s="1242" t="s">
        <v>1406</v>
      </c>
      <c r="E14" s="1243"/>
      <c r="F14" s="578">
        <v>1</v>
      </c>
      <c r="G14" s="579"/>
      <c r="H14" s="570"/>
      <c r="I14" s="579"/>
      <c r="J14" s="570"/>
      <c r="K14" s="570"/>
      <c r="L14" s="569"/>
      <c r="M14" s="579"/>
      <c r="N14" s="570"/>
      <c r="O14" s="570"/>
      <c r="P14" s="579"/>
      <c r="Q14" s="570"/>
      <c r="R14" s="570"/>
      <c r="S14" s="564"/>
      <c r="T14" s="537"/>
      <c r="U14" s="537"/>
    </row>
    <row r="15" spans="1:21" ht="33" customHeight="1" x14ac:dyDescent="0.2">
      <c r="B15" s="1216"/>
      <c r="C15" s="580" t="s">
        <v>107</v>
      </c>
      <c r="D15" s="1244" t="s">
        <v>1409</v>
      </c>
      <c r="E15" s="1245"/>
      <c r="F15" s="581">
        <v>1</v>
      </c>
      <c r="G15" s="572"/>
      <c r="H15" s="573"/>
      <c r="I15" s="572"/>
      <c r="J15" s="573"/>
      <c r="K15" s="573"/>
      <c r="L15" s="574"/>
      <c r="M15" s="572"/>
      <c r="N15" s="573"/>
      <c r="O15" s="573"/>
      <c r="P15" s="572"/>
      <c r="Q15" s="573"/>
      <c r="R15" s="573"/>
      <c r="S15" s="564"/>
      <c r="T15" s="537"/>
      <c r="U15" s="537"/>
    </row>
    <row r="16" spans="1:21" ht="3.75" customHeight="1" x14ac:dyDescent="0.2">
      <c r="B16" s="582"/>
      <c r="C16" s="583"/>
      <c r="D16" s="584"/>
      <c r="E16" s="584"/>
      <c r="F16" s="585"/>
      <c r="G16" s="586"/>
      <c r="H16" s="587"/>
      <c r="I16" s="587"/>
      <c r="J16" s="587"/>
      <c r="K16" s="587"/>
      <c r="L16" s="587"/>
      <c r="M16" s="587"/>
      <c r="N16" s="587"/>
      <c r="O16" s="587"/>
      <c r="P16" s="587"/>
      <c r="Q16" s="587"/>
      <c r="R16" s="587"/>
      <c r="S16" s="588"/>
      <c r="T16" s="537"/>
      <c r="U16" s="537"/>
    </row>
    <row r="17" spans="2:21" ht="18" customHeight="1" x14ac:dyDescent="0.2">
      <c r="B17" s="589"/>
      <c r="C17" s="1246" t="s">
        <v>1410</v>
      </c>
      <c r="D17" s="1246"/>
      <c r="E17" s="1246"/>
      <c r="F17" s="590"/>
      <c r="G17" s="591">
        <f t="shared" ref="G17:R17" si="0">$F$9*G9+$F$10*G10+$F$11*G11+$F$12*G12+$F$13*G13+$F$14*G14+$F$15*G15</f>
        <v>0</v>
      </c>
      <c r="H17" s="591">
        <f t="shared" si="0"/>
        <v>0</v>
      </c>
      <c r="I17" s="591">
        <f t="shared" si="0"/>
        <v>0</v>
      </c>
      <c r="J17" s="591">
        <f t="shared" si="0"/>
        <v>0</v>
      </c>
      <c r="K17" s="591">
        <f t="shared" si="0"/>
        <v>0</v>
      </c>
      <c r="L17" s="591">
        <f t="shared" si="0"/>
        <v>0</v>
      </c>
      <c r="M17" s="591">
        <f t="shared" si="0"/>
        <v>0</v>
      </c>
      <c r="N17" s="591">
        <f t="shared" si="0"/>
        <v>0</v>
      </c>
      <c r="O17" s="591">
        <f t="shared" si="0"/>
        <v>0</v>
      </c>
      <c r="P17" s="591">
        <f t="shared" si="0"/>
        <v>0</v>
      </c>
      <c r="Q17" s="591">
        <f t="shared" si="0"/>
        <v>0</v>
      </c>
      <c r="R17" s="591">
        <f t="shared" si="0"/>
        <v>0</v>
      </c>
      <c r="S17" s="564"/>
      <c r="T17" s="537"/>
      <c r="U17" s="537"/>
    </row>
    <row r="18" spans="2:21" ht="18" customHeight="1" x14ac:dyDescent="0.15">
      <c r="B18" s="1247" t="s">
        <v>1411</v>
      </c>
      <c r="C18" s="1248"/>
      <c r="D18" s="1248"/>
      <c r="E18" s="1249"/>
      <c r="F18" s="571">
        <v>0.8571428571428571</v>
      </c>
      <c r="G18" s="592"/>
      <c r="H18" s="592"/>
      <c r="I18" s="592"/>
      <c r="J18" s="592"/>
      <c r="K18" s="592"/>
      <c r="L18" s="592"/>
      <c r="M18" s="592"/>
      <c r="N18" s="592"/>
      <c r="O18" s="592"/>
      <c r="P18" s="592"/>
      <c r="Q18" s="592"/>
      <c r="R18" s="592"/>
      <c r="S18" s="593"/>
      <c r="T18" s="537"/>
      <c r="U18" s="537"/>
    </row>
    <row r="19" spans="2:21" ht="18" customHeight="1" x14ac:dyDescent="0.2">
      <c r="B19" s="589"/>
      <c r="C19" s="1246" t="s">
        <v>1412</v>
      </c>
      <c r="D19" s="1246"/>
      <c r="E19" s="1246"/>
      <c r="F19" s="590"/>
      <c r="G19" s="591">
        <f t="shared" ref="G19:R19" si="1">IF(G18="",G17,ROUND(G17*6/7,2))</f>
        <v>0</v>
      </c>
      <c r="H19" s="591">
        <f t="shared" si="1"/>
        <v>0</v>
      </c>
      <c r="I19" s="591">
        <f t="shared" si="1"/>
        <v>0</v>
      </c>
      <c r="J19" s="591">
        <f t="shared" si="1"/>
        <v>0</v>
      </c>
      <c r="K19" s="591">
        <f t="shared" si="1"/>
        <v>0</v>
      </c>
      <c r="L19" s="591">
        <f t="shared" si="1"/>
        <v>0</v>
      </c>
      <c r="M19" s="591">
        <f t="shared" si="1"/>
        <v>0</v>
      </c>
      <c r="N19" s="591">
        <f t="shared" si="1"/>
        <v>0</v>
      </c>
      <c r="O19" s="591">
        <f t="shared" si="1"/>
        <v>0</v>
      </c>
      <c r="P19" s="591">
        <f t="shared" si="1"/>
        <v>0</v>
      </c>
      <c r="Q19" s="591">
        <f t="shared" si="1"/>
        <v>0</v>
      </c>
      <c r="R19" s="591">
        <f t="shared" si="1"/>
        <v>0</v>
      </c>
      <c r="S19" s="594">
        <f>SUM(G19:Q19)</f>
        <v>0</v>
      </c>
      <c r="T19" s="595" t="s">
        <v>1413</v>
      </c>
      <c r="U19" s="596"/>
    </row>
    <row r="20" spans="2:21" ht="45" customHeight="1" thickBot="1" x14ac:dyDescent="0.25">
      <c r="B20" s="1250" t="s">
        <v>1414</v>
      </c>
      <c r="C20" s="1251"/>
      <c r="D20" s="1251"/>
      <c r="E20" s="1251"/>
      <c r="F20" s="1251"/>
      <c r="G20" s="1251"/>
      <c r="H20" s="1251"/>
      <c r="I20" s="1251"/>
      <c r="J20" s="1251"/>
      <c r="K20" s="1251"/>
      <c r="L20" s="1251"/>
      <c r="M20" s="1251"/>
      <c r="N20" s="1251"/>
      <c r="O20" s="1252"/>
      <c r="P20" s="1259" t="s">
        <v>1415</v>
      </c>
      <c r="Q20" s="1259"/>
      <c r="R20" s="1260"/>
      <c r="S20" s="597">
        <f>COUNTIF(G19:Q19,"&gt;0")</f>
        <v>0</v>
      </c>
      <c r="T20" s="596" t="s">
        <v>1416</v>
      </c>
      <c r="U20" s="596"/>
    </row>
    <row r="21" spans="2:21" ht="45" customHeight="1" thickBot="1" x14ac:dyDescent="0.25">
      <c r="B21" s="1253"/>
      <c r="C21" s="1254"/>
      <c r="D21" s="1254"/>
      <c r="E21" s="1254"/>
      <c r="F21" s="1254"/>
      <c r="G21" s="1254"/>
      <c r="H21" s="1254"/>
      <c r="I21" s="1254"/>
      <c r="J21" s="1254"/>
      <c r="K21" s="1254"/>
      <c r="L21" s="1254"/>
      <c r="M21" s="1254"/>
      <c r="N21" s="1254"/>
      <c r="O21" s="1255"/>
      <c r="P21" s="1261" t="s">
        <v>1417</v>
      </c>
      <c r="Q21" s="1261"/>
      <c r="R21" s="1262"/>
      <c r="S21" s="598" t="str">
        <f>IF(S20&lt;1,"",S19/S20)</f>
        <v/>
      </c>
      <c r="T21" s="599" t="s">
        <v>1418</v>
      </c>
      <c r="U21" s="599"/>
    </row>
    <row r="22" spans="2:21" ht="139.5" customHeight="1" x14ac:dyDescent="0.2">
      <c r="B22" s="1256"/>
      <c r="C22" s="1257"/>
      <c r="D22" s="1257"/>
      <c r="E22" s="1257"/>
      <c r="F22" s="1257"/>
      <c r="G22" s="1257"/>
      <c r="H22" s="1257"/>
      <c r="I22" s="1257"/>
      <c r="J22" s="1257"/>
      <c r="K22" s="1257"/>
      <c r="L22" s="1257"/>
      <c r="M22" s="1257"/>
      <c r="N22" s="1257"/>
      <c r="O22" s="1258"/>
      <c r="P22" s="1263" t="s">
        <v>1419</v>
      </c>
      <c r="Q22" s="1264"/>
      <c r="R22" s="1264"/>
      <c r="S22" s="1264"/>
      <c r="T22" s="537"/>
      <c r="U22" s="537"/>
    </row>
    <row r="23" spans="2:21" x14ac:dyDescent="0.2">
      <c r="B23" s="600"/>
      <c r="C23" s="600"/>
      <c r="D23" s="600"/>
      <c r="E23" s="600"/>
      <c r="F23" s="600"/>
      <c r="G23" s="600"/>
      <c r="H23" s="600"/>
      <c r="I23" s="600"/>
      <c r="J23" s="600"/>
      <c r="K23" s="600"/>
      <c r="L23" s="600"/>
      <c r="M23" s="600"/>
      <c r="N23" s="600"/>
      <c r="O23" s="601"/>
    </row>
    <row r="24" spans="2:21" ht="18.75" customHeight="1" thickBot="1" x14ac:dyDescent="0.25">
      <c r="B24" s="542" t="s">
        <v>1420</v>
      </c>
      <c r="C24" s="602"/>
      <c r="D24" s="602"/>
      <c r="E24" s="602"/>
      <c r="F24" s="602"/>
      <c r="G24" s="602"/>
      <c r="H24" s="602"/>
      <c r="I24" s="602"/>
      <c r="J24" s="602"/>
      <c r="K24" s="602"/>
      <c r="L24" s="602"/>
      <c r="M24" s="602"/>
      <c r="N24" s="602"/>
    </row>
    <row r="25" spans="2:21" ht="13.5" customHeight="1" x14ac:dyDescent="0.2">
      <c r="B25" s="1267" t="s">
        <v>1421</v>
      </c>
      <c r="C25" s="1268"/>
      <c r="D25" s="602"/>
      <c r="E25" s="602"/>
      <c r="F25" s="602"/>
      <c r="G25" s="1269" t="s">
        <v>1422</v>
      </c>
      <c r="H25" s="1270"/>
      <c r="I25" s="602"/>
      <c r="J25" s="1271" t="s">
        <v>1423</v>
      </c>
      <c r="K25" s="1272"/>
      <c r="M25" s="602"/>
      <c r="N25" s="602"/>
    </row>
    <row r="26" spans="2:21" ht="29.25" customHeight="1" thickBot="1" x14ac:dyDescent="0.25">
      <c r="B26" s="1273"/>
      <c r="C26" s="1274"/>
      <c r="D26" s="603" t="s">
        <v>1424</v>
      </c>
      <c r="E26" s="604">
        <v>0.9</v>
      </c>
      <c r="F26" s="603" t="s">
        <v>1424</v>
      </c>
      <c r="G26" s="1273"/>
      <c r="H26" s="1274"/>
      <c r="I26" s="603" t="s">
        <v>1425</v>
      </c>
      <c r="J26" s="1275">
        <f>B26*E26*G26</f>
        <v>0</v>
      </c>
      <c r="K26" s="1276"/>
      <c r="L26" s="605" t="s">
        <v>1426</v>
      </c>
      <c r="M26" s="602"/>
      <c r="N26" s="602"/>
    </row>
    <row r="27" spans="2:21" ht="70.5" customHeight="1" x14ac:dyDescent="0.2">
      <c r="B27" s="1265" t="s">
        <v>1427</v>
      </c>
      <c r="C27" s="1266"/>
      <c r="D27" s="1266"/>
      <c r="E27" s="1266"/>
      <c r="F27" s="1266"/>
      <c r="G27" s="1266"/>
      <c r="H27" s="1266"/>
      <c r="I27" s="1266"/>
      <c r="J27" s="1266"/>
      <c r="K27" s="1266"/>
      <c r="L27" s="1266"/>
      <c r="M27" s="1266"/>
      <c r="N27" s="1266"/>
      <c r="O27" s="1266"/>
      <c r="P27" s="1266"/>
      <c r="Q27" s="1266"/>
      <c r="R27" s="1266"/>
      <c r="S27" s="1266"/>
    </row>
    <row r="28" spans="2:21" x14ac:dyDescent="0.2">
      <c r="B28" s="602"/>
      <c r="C28" s="602"/>
      <c r="D28" s="602"/>
      <c r="E28" s="602"/>
      <c r="F28" s="602"/>
      <c r="G28" s="602"/>
      <c r="H28" s="602"/>
      <c r="I28" s="602"/>
      <c r="J28" s="602"/>
      <c r="K28" s="602"/>
      <c r="L28" s="602"/>
      <c r="M28" s="602"/>
      <c r="N28" s="602"/>
    </row>
    <row r="29" spans="2:21" x14ac:dyDescent="0.2">
      <c r="B29" s="602"/>
      <c r="C29" s="602"/>
      <c r="D29" s="602"/>
      <c r="E29" s="602"/>
      <c r="F29" s="602"/>
      <c r="G29" s="602"/>
      <c r="H29" s="602"/>
      <c r="I29" s="602"/>
      <c r="J29" s="602"/>
      <c r="K29" s="602"/>
      <c r="L29" s="602"/>
      <c r="M29" s="602"/>
      <c r="N29" s="602"/>
    </row>
    <row r="30" spans="2:21" x14ac:dyDescent="0.2">
      <c r="B30" s="606"/>
      <c r="C30" s="606"/>
      <c r="D30" s="606"/>
      <c r="E30" s="606"/>
      <c r="F30" s="606"/>
      <c r="G30" s="606"/>
      <c r="H30" s="606"/>
      <c r="I30" s="606"/>
      <c r="J30" s="606"/>
      <c r="K30" s="606"/>
      <c r="L30" s="606"/>
      <c r="M30" s="606"/>
      <c r="N30" s="606"/>
      <c r="O30" s="606"/>
      <c r="P30" s="606"/>
      <c r="Q30" s="606"/>
      <c r="R30" s="606"/>
      <c r="S30" s="606"/>
    </row>
  </sheetData>
  <mergeCells count="29">
    <mergeCell ref="B27:S27"/>
    <mergeCell ref="B25:C25"/>
    <mergeCell ref="G25:H25"/>
    <mergeCell ref="J25:K25"/>
    <mergeCell ref="B26:C26"/>
    <mergeCell ref="G26:H26"/>
    <mergeCell ref="J26:K26"/>
    <mergeCell ref="C17:E17"/>
    <mergeCell ref="B18:E18"/>
    <mergeCell ref="C19:E19"/>
    <mergeCell ref="B20:O22"/>
    <mergeCell ref="P20:R20"/>
    <mergeCell ref="P21:R21"/>
    <mergeCell ref="P22:S22"/>
    <mergeCell ref="B12:B15"/>
    <mergeCell ref="C12:C14"/>
    <mergeCell ref="D12:E12"/>
    <mergeCell ref="D13:E13"/>
    <mergeCell ref="D14:E14"/>
    <mergeCell ref="D15:E15"/>
    <mergeCell ref="B9:B11"/>
    <mergeCell ref="C9:E9"/>
    <mergeCell ref="C10:E10"/>
    <mergeCell ref="C11:E11"/>
    <mergeCell ref="A2:T2"/>
    <mergeCell ref="B4:S4"/>
    <mergeCell ref="F7:F8"/>
    <mergeCell ref="P7:R7"/>
    <mergeCell ref="S7:S8"/>
  </mergeCells>
  <phoneticPr fontId="3"/>
  <dataValidations count="1">
    <dataValidation type="list" allowBlank="1" showInputMessage="1" sqref="G18:R18" xr:uid="{501B6DE5-8C4A-47C5-B59F-DD3207D99F76}">
      <formula1>"○, "</formula1>
    </dataValidation>
  </dataValidations>
  <printOptions horizontalCentered="1"/>
  <pageMargins left="0.70866141732283472" right="0.70866141732283472" top="0.39370078740157483" bottom="0.39370078740157483" header="0.19685039370078741" footer="0.19685039370078741"/>
  <pageSetup paperSize="9" scale="6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A7DE-69CF-4CFA-AD64-450A3BC83AE9}">
  <sheetPr>
    <pageSetUpPr fitToPage="1"/>
  </sheetPr>
  <dimension ref="A1:Y59"/>
  <sheetViews>
    <sheetView zoomScaleNormal="100" workbookViewId="0">
      <selection activeCell="U8" sqref="U8"/>
    </sheetView>
  </sheetViews>
  <sheetFormatPr defaultColWidth="9" defaultRowHeight="10.8" x14ac:dyDescent="0.15"/>
  <cols>
    <col min="1" max="1" width="3.33203125" style="609" customWidth="1"/>
    <col min="2" max="2" width="15.33203125" style="609" customWidth="1"/>
    <col min="3" max="13" width="5.44140625" style="609" customWidth="1"/>
    <col min="14" max="14" width="6.6640625" style="609" customWidth="1"/>
    <col min="15" max="16" width="5.88671875" style="609" customWidth="1"/>
    <col min="17" max="17" width="2.33203125" style="609" customWidth="1"/>
    <col min="18" max="18" width="3.77734375" style="609" customWidth="1"/>
    <col min="19" max="19" width="15.21875" style="609" customWidth="1"/>
    <col min="20" max="22" width="5.44140625" style="609" customWidth="1"/>
    <col min="23" max="25" width="5.88671875" style="609" customWidth="1"/>
    <col min="26" max="16384" width="9" style="609"/>
  </cols>
  <sheetData>
    <row r="1" spans="1:25" ht="16.8" thickBot="1" x14ac:dyDescent="0.25">
      <c r="A1" s="607" t="s">
        <v>1428</v>
      </c>
      <c r="B1" s="608"/>
      <c r="C1" s="608"/>
      <c r="D1" s="608"/>
      <c r="E1" s="608"/>
      <c r="M1" s="1278" t="s">
        <v>1429</v>
      </c>
      <c r="N1" s="1279"/>
      <c r="O1" s="1279"/>
      <c r="P1" s="1279"/>
      <c r="Q1" s="1279"/>
      <c r="R1" s="1279"/>
      <c r="S1" s="1279"/>
      <c r="T1" s="1279"/>
      <c r="U1" s="1279"/>
      <c r="V1" s="1279"/>
      <c r="W1" s="1280"/>
    </row>
    <row r="2" spans="1:25" ht="16.2" x14ac:dyDescent="0.2">
      <c r="A2" s="607"/>
      <c r="B2" s="608"/>
      <c r="C2" s="608"/>
      <c r="D2" s="608"/>
      <c r="E2" s="608"/>
      <c r="J2" s="607"/>
    </row>
    <row r="3" spans="1:25" ht="49.5" customHeight="1" x14ac:dyDescent="0.15">
      <c r="A3" s="1281" t="s">
        <v>1430</v>
      </c>
      <c r="B3" s="1281"/>
      <c r="C3" s="1281"/>
      <c r="D3" s="1281"/>
      <c r="E3" s="1281"/>
      <c r="F3" s="1281"/>
      <c r="G3" s="1281"/>
      <c r="H3" s="1281"/>
      <c r="I3" s="1281"/>
      <c r="J3" s="1281"/>
      <c r="K3" s="1281"/>
      <c r="L3" s="1281"/>
      <c r="M3" s="1281"/>
      <c r="N3" s="1281"/>
      <c r="P3" s="1281" t="s">
        <v>1431</v>
      </c>
      <c r="Q3" s="1281"/>
      <c r="R3" s="1281"/>
      <c r="S3" s="1281"/>
      <c r="T3" s="1281"/>
      <c r="U3" s="1281"/>
      <c r="V3" s="1281"/>
      <c r="W3" s="1281"/>
      <c r="X3" s="1281"/>
      <c r="Y3" s="1281"/>
    </row>
    <row r="4" spans="1:25" ht="11.25" customHeight="1" x14ac:dyDescent="0.15">
      <c r="A4" s="610"/>
      <c r="B4" s="610"/>
      <c r="C4" s="610"/>
      <c r="D4" s="610"/>
      <c r="E4" s="610"/>
      <c r="F4" s="610"/>
      <c r="G4" s="610"/>
      <c r="H4" s="610"/>
      <c r="I4" s="610"/>
      <c r="J4" s="610"/>
      <c r="K4" s="610"/>
      <c r="L4" s="610"/>
      <c r="M4" s="610"/>
      <c r="N4" s="610"/>
      <c r="O4" s="610"/>
      <c r="P4" s="610"/>
      <c r="Q4" s="610"/>
    </row>
    <row r="5" spans="1:25" s="614" customFormat="1" ht="12" customHeight="1" thickBot="1" x14ac:dyDescent="0.2">
      <c r="A5" s="611" t="s">
        <v>1432</v>
      </c>
      <c r="B5" s="612"/>
      <c r="C5" s="612"/>
      <c r="D5" s="612"/>
      <c r="E5" s="612"/>
      <c r="F5" s="612"/>
      <c r="G5" s="612"/>
      <c r="H5" s="612"/>
      <c r="I5" s="612"/>
      <c r="J5" s="613"/>
    </row>
    <row r="6" spans="1:25" ht="15.75" customHeight="1" thickBot="1" x14ac:dyDescent="0.2">
      <c r="E6" s="615" t="s">
        <v>1433</v>
      </c>
      <c r="F6" s="1282"/>
      <c r="G6" s="1283"/>
      <c r="H6" s="609" t="s">
        <v>512</v>
      </c>
    </row>
    <row r="8" spans="1:25" ht="15.75" customHeight="1" x14ac:dyDescent="0.15">
      <c r="A8" s="1277" t="s">
        <v>1434</v>
      </c>
      <c r="B8" s="1277"/>
      <c r="C8" s="1277"/>
      <c r="D8" s="1277"/>
      <c r="E8" s="1277"/>
      <c r="F8" s="1277"/>
      <c r="G8" s="1277"/>
      <c r="H8" s="1277"/>
      <c r="I8" s="1277"/>
      <c r="J8" s="1277"/>
      <c r="K8" s="1277"/>
      <c r="L8" s="1277"/>
      <c r="M8" s="1277"/>
      <c r="N8" s="1277"/>
      <c r="O8" s="1277"/>
      <c r="P8" s="1277"/>
      <c r="Q8" s="1277"/>
      <c r="R8" s="1277"/>
      <c r="S8" s="1277"/>
      <c r="T8" s="1277"/>
    </row>
    <row r="9" spans="1:25" ht="15.75" customHeight="1" x14ac:dyDescent="0.15">
      <c r="A9" s="1277" t="s">
        <v>1435</v>
      </c>
      <c r="B9" s="1277"/>
      <c r="C9" s="1277"/>
      <c r="D9" s="1277"/>
      <c r="E9" s="1277"/>
      <c r="F9" s="1277"/>
      <c r="G9" s="1277"/>
      <c r="H9" s="1277"/>
      <c r="I9" s="1277"/>
      <c r="J9" s="1277"/>
      <c r="K9" s="1277"/>
      <c r="L9" s="1277"/>
      <c r="M9" s="1277"/>
      <c r="N9" s="1277"/>
      <c r="O9" s="1277"/>
      <c r="P9" s="1277"/>
      <c r="Q9" s="1277"/>
      <c r="R9" s="1277"/>
      <c r="S9" s="616"/>
      <c r="T9" s="616"/>
    </row>
    <row r="10" spans="1:25" ht="15.75" customHeight="1" thickBot="1" x14ac:dyDescent="0.2">
      <c r="A10" s="609" t="s">
        <v>1436</v>
      </c>
      <c r="I10" s="617"/>
      <c r="J10" s="617"/>
      <c r="K10" s="617"/>
      <c r="L10" s="617"/>
      <c r="N10" s="618"/>
      <c r="Q10" s="618"/>
      <c r="R10" s="618"/>
      <c r="S10" s="618" t="s">
        <v>1437</v>
      </c>
    </row>
    <row r="11" spans="1:25" s="627" customFormat="1" ht="35.25" customHeight="1" x14ac:dyDescent="0.2">
      <c r="A11" s="619"/>
      <c r="B11" s="620"/>
      <c r="C11" s="621" t="s">
        <v>1393</v>
      </c>
      <c r="D11" s="621" t="s">
        <v>1394</v>
      </c>
      <c r="E11" s="621" t="s">
        <v>1395</v>
      </c>
      <c r="F11" s="621" t="s">
        <v>1396</v>
      </c>
      <c r="G11" s="621" t="s">
        <v>1397</v>
      </c>
      <c r="H11" s="621" t="s">
        <v>1398</v>
      </c>
      <c r="I11" s="621" t="s">
        <v>1438</v>
      </c>
      <c r="J11" s="621" t="s">
        <v>1439</v>
      </c>
      <c r="K11" s="621" t="s">
        <v>1440</v>
      </c>
      <c r="L11" s="621" t="s">
        <v>1400</v>
      </c>
      <c r="M11" s="622" t="s">
        <v>1401</v>
      </c>
      <c r="N11" s="623" t="s">
        <v>1441</v>
      </c>
      <c r="O11" s="624" t="s">
        <v>1442</v>
      </c>
      <c r="P11" s="624" t="s">
        <v>1443</v>
      </c>
      <c r="Q11" s="625"/>
      <c r="R11" s="619"/>
      <c r="S11" s="620"/>
      <c r="T11" s="621" t="s">
        <v>1444</v>
      </c>
      <c r="U11" s="621" t="s">
        <v>1445</v>
      </c>
      <c r="V11" s="622" t="s">
        <v>1446</v>
      </c>
      <c r="W11" s="623" t="s">
        <v>1441</v>
      </c>
      <c r="X11" s="624" t="s">
        <v>1447</v>
      </c>
      <c r="Y11" s="626" t="s">
        <v>1443</v>
      </c>
    </row>
    <row r="12" spans="1:25" ht="27" customHeight="1" x14ac:dyDescent="0.15">
      <c r="A12" s="1284" t="s">
        <v>218</v>
      </c>
      <c r="B12" s="628" t="s">
        <v>1448</v>
      </c>
      <c r="C12" s="629"/>
      <c r="D12" s="629"/>
      <c r="E12" s="629"/>
      <c r="F12" s="629"/>
      <c r="G12" s="629"/>
      <c r="H12" s="629"/>
      <c r="I12" s="629"/>
      <c r="J12" s="629"/>
      <c r="K12" s="629"/>
      <c r="L12" s="629"/>
      <c r="M12" s="629"/>
      <c r="N12" s="630">
        <f>ROUNDDOWN(SUM(C12:M12),2)</f>
        <v>0</v>
      </c>
      <c r="O12" s="631">
        <f t="shared" ref="O12:O17" si="0">ROUNDDOWN(N12/11,1)</f>
        <v>0</v>
      </c>
      <c r="P12" s="1285"/>
      <c r="Q12" s="632"/>
      <c r="R12" s="1284" t="s">
        <v>218</v>
      </c>
      <c r="S12" s="628" t="s">
        <v>1449</v>
      </c>
      <c r="T12" s="629"/>
      <c r="U12" s="629"/>
      <c r="V12" s="633"/>
      <c r="W12" s="630">
        <f t="shared" ref="W12:W17" si="1">SUM(T12:V12)</f>
        <v>0</v>
      </c>
      <c r="X12" s="631">
        <f t="shared" ref="X12:X17" si="2">ROUNDDOWN(W12/3,1)</f>
        <v>0</v>
      </c>
      <c r="Y12" s="1286"/>
    </row>
    <row r="13" spans="1:25" ht="27" customHeight="1" x14ac:dyDescent="0.15">
      <c r="A13" s="1284"/>
      <c r="B13" s="634" t="s">
        <v>1450</v>
      </c>
      <c r="C13" s="635" t="str">
        <f t="shared" ref="C13:M13" si="3">IF(ISBLANK($F$6)=TRUE,"",ROUNDDOWN(C12/$F$6,1))</f>
        <v/>
      </c>
      <c r="D13" s="635" t="str">
        <f t="shared" si="3"/>
        <v/>
      </c>
      <c r="E13" s="635" t="str">
        <f t="shared" si="3"/>
        <v/>
      </c>
      <c r="F13" s="635" t="str">
        <f t="shared" si="3"/>
        <v/>
      </c>
      <c r="G13" s="635" t="str">
        <f t="shared" si="3"/>
        <v/>
      </c>
      <c r="H13" s="635" t="str">
        <f t="shared" si="3"/>
        <v/>
      </c>
      <c r="I13" s="635" t="str">
        <f t="shared" si="3"/>
        <v/>
      </c>
      <c r="J13" s="635" t="str">
        <f t="shared" si="3"/>
        <v/>
      </c>
      <c r="K13" s="635" t="str">
        <f t="shared" si="3"/>
        <v/>
      </c>
      <c r="L13" s="635" t="str">
        <f t="shared" si="3"/>
        <v/>
      </c>
      <c r="M13" s="636" t="str">
        <f t="shared" si="3"/>
        <v/>
      </c>
      <c r="N13" s="630">
        <f>ROUNDDOWN(SUM(C13:M13),1)</f>
        <v>0</v>
      </c>
      <c r="O13" s="631">
        <f t="shared" si="0"/>
        <v>0</v>
      </c>
      <c r="P13" s="1285"/>
      <c r="Q13" s="637"/>
      <c r="R13" s="1284"/>
      <c r="S13" s="634" t="s">
        <v>1450</v>
      </c>
      <c r="T13" s="635" t="str">
        <f>IF(ISBLANK($F$6)=TRUE,"",ROUNDDOWN(T12/$F$6,1))</f>
        <v/>
      </c>
      <c r="U13" s="635" t="str">
        <f>IF(ISBLANK($F$6)=TRUE,"",ROUNDDOWN(U12/$F$6,1))</f>
        <v/>
      </c>
      <c r="V13" s="635" t="str">
        <f>IF(ISBLANK($F$6)=TRUE,"",ROUNDDOWN(V12/$F$6,1))</f>
        <v/>
      </c>
      <c r="W13" s="638">
        <f t="shared" si="1"/>
        <v>0</v>
      </c>
      <c r="X13" s="631">
        <f t="shared" si="2"/>
        <v>0</v>
      </c>
      <c r="Y13" s="1286"/>
    </row>
    <row r="14" spans="1:25" ht="27" customHeight="1" x14ac:dyDescent="0.15">
      <c r="A14" s="1284" t="s">
        <v>220</v>
      </c>
      <c r="B14" s="628" t="s">
        <v>1451</v>
      </c>
      <c r="C14" s="629"/>
      <c r="D14" s="629"/>
      <c r="E14" s="629"/>
      <c r="F14" s="629"/>
      <c r="G14" s="629"/>
      <c r="H14" s="629"/>
      <c r="I14" s="629"/>
      <c r="J14" s="629"/>
      <c r="K14" s="629"/>
      <c r="L14" s="629"/>
      <c r="M14" s="629"/>
      <c r="N14" s="630">
        <f>ROUNDDOWN(SUM(C14:M14),1)</f>
        <v>0</v>
      </c>
      <c r="O14" s="631">
        <f t="shared" si="0"/>
        <v>0</v>
      </c>
      <c r="P14" s="1287" t="str">
        <f>IF(ISBLANK($F$6)=TRUE,"",ROUNDDOWN(O15/O13,3))</f>
        <v/>
      </c>
      <c r="Q14" s="639"/>
      <c r="R14" s="1284" t="s">
        <v>220</v>
      </c>
      <c r="S14" s="628" t="s">
        <v>1451</v>
      </c>
      <c r="T14" s="629"/>
      <c r="U14" s="629"/>
      <c r="V14" s="633"/>
      <c r="W14" s="630">
        <f t="shared" si="1"/>
        <v>0</v>
      </c>
      <c r="X14" s="631">
        <f t="shared" si="2"/>
        <v>0</v>
      </c>
      <c r="Y14" s="1288" t="str">
        <f>IF(ISBLANK($F$6)=TRUE,"",ROUNDDOWN(X15/X13,3))</f>
        <v/>
      </c>
    </row>
    <row r="15" spans="1:25" ht="27" customHeight="1" x14ac:dyDescent="0.15">
      <c r="A15" s="1284"/>
      <c r="B15" s="634" t="s">
        <v>1450</v>
      </c>
      <c r="C15" s="635" t="str">
        <f t="shared" ref="C15:M15" si="4">IF(ISBLANK($F$6)=TRUE,"",ROUNDDOWN(C14/$F$6,1))</f>
        <v/>
      </c>
      <c r="D15" s="635" t="str">
        <f t="shared" si="4"/>
        <v/>
      </c>
      <c r="E15" s="635" t="str">
        <f t="shared" si="4"/>
        <v/>
      </c>
      <c r="F15" s="635" t="str">
        <f t="shared" si="4"/>
        <v/>
      </c>
      <c r="G15" s="635" t="str">
        <f t="shared" si="4"/>
        <v/>
      </c>
      <c r="H15" s="635" t="str">
        <f t="shared" si="4"/>
        <v/>
      </c>
      <c r="I15" s="635" t="str">
        <f t="shared" si="4"/>
        <v/>
      </c>
      <c r="J15" s="635" t="str">
        <f t="shared" si="4"/>
        <v/>
      </c>
      <c r="K15" s="635" t="str">
        <f t="shared" si="4"/>
        <v/>
      </c>
      <c r="L15" s="635" t="str">
        <f t="shared" si="4"/>
        <v/>
      </c>
      <c r="M15" s="636" t="str">
        <f t="shared" si="4"/>
        <v/>
      </c>
      <c r="N15" s="630">
        <f>ROUNDDOWN(SUM(C15:M15),1)</f>
        <v>0</v>
      </c>
      <c r="O15" s="631">
        <f t="shared" si="0"/>
        <v>0</v>
      </c>
      <c r="P15" s="1287"/>
      <c r="Q15" s="632"/>
      <c r="R15" s="1284"/>
      <c r="S15" s="634" t="s">
        <v>1450</v>
      </c>
      <c r="T15" s="635" t="str">
        <f>IF(ISBLANK($F$6)=TRUE,"",ROUNDDOWN(T14/$F$6,1))</f>
        <v/>
      </c>
      <c r="U15" s="635" t="str">
        <f>IF(ISBLANK($F$6)=TRUE,"",ROUNDDOWN(U14/$F$6,1))</f>
        <v/>
      </c>
      <c r="V15" s="635" t="str">
        <f>IF(ISBLANK($F$6)=TRUE,"",ROUNDDOWN(V14/$F$6,1))</f>
        <v/>
      </c>
      <c r="W15" s="630">
        <f t="shared" si="1"/>
        <v>0</v>
      </c>
      <c r="X15" s="631">
        <f t="shared" si="2"/>
        <v>0</v>
      </c>
      <c r="Y15" s="1288"/>
    </row>
    <row r="16" spans="1:25" ht="27" customHeight="1" x14ac:dyDescent="0.15">
      <c r="A16" s="1284" t="s">
        <v>323</v>
      </c>
      <c r="B16" s="628" t="s">
        <v>1452</v>
      </c>
      <c r="C16" s="629"/>
      <c r="D16" s="629"/>
      <c r="E16" s="629"/>
      <c r="F16" s="629"/>
      <c r="G16" s="629"/>
      <c r="H16" s="629"/>
      <c r="I16" s="629"/>
      <c r="J16" s="629"/>
      <c r="K16" s="629"/>
      <c r="L16" s="629"/>
      <c r="M16" s="629"/>
      <c r="N16" s="630">
        <f>ROUNDDOWN(SUM(C16:M16),1)</f>
        <v>0</v>
      </c>
      <c r="O16" s="631">
        <f t="shared" si="0"/>
        <v>0</v>
      </c>
      <c r="P16" s="1287" t="str">
        <f>IF(ISBLANK($F$6)=TRUE,"",ROUNDDOWN(O17/O13,3))</f>
        <v/>
      </c>
      <c r="Q16" s="632"/>
      <c r="R16" s="1284" t="s">
        <v>323</v>
      </c>
      <c r="S16" s="628" t="s">
        <v>1452</v>
      </c>
      <c r="T16" s="629"/>
      <c r="U16" s="629"/>
      <c r="V16" s="633"/>
      <c r="W16" s="630">
        <f t="shared" si="1"/>
        <v>0</v>
      </c>
      <c r="X16" s="631">
        <f t="shared" si="2"/>
        <v>0</v>
      </c>
      <c r="Y16" s="1288" t="str">
        <f>IF(ISBLANK($F$6)=TRUE,"",ROUNDDOWN(X17/X13,3))</f>
        <v/>
      </c>
    </row>
    <row r="17" spans="1:25" ht="27" customHeight="1" thickBot="1" x14ac:dyDescent="0.2">
      <c r="A17" s="1290"/>
      <c r="B17" s="640" t="s">
        <v>1450</v>
      </c>
      <c r="C17" s="641" t="str">
        <f t="shared" ref="C17:M17" si="5">IF(ISBLANK($F$6)=TRUE,"",ROUNDDOWN(C16/$F$6,1))</f>
        <v/>
      </c>
      <c r="D17" s="641" t="str">
        <f t="shared" si="5"/>
        <v/>
      </c>
      <c r="E17" s="641" t="str">
        <f t="shared" si="5"/>
        <v/>
      </c>
      <c r="F17" s="641" t="str">
        <f t="shared" si="5"/>
        <v/>
      </c>
      <c r="G17" s="641" t="str">
        <f t="shared" si="5"/>
        <v/>
      </c>
      <c r="H17" s="641" t="str">
        <f t="shared" si="5"/>
        <v/>
      </c>
      <c r="I17" s="641" t="str">
        <f t="shared" si="5"/>
        <v/>
      </c>
      <c r="J17" s="641" t="str">
        <f t="shared" si="5"/>
        <v/>
      </c>
      <c r="K17" s="641" t="str">
        <f t="shared" si="5"/>
        <v/>
      </c>
      <c r="L17" s="641" t="str">
        <f t="shared" si="5"/>
        <v/>
      </c>
      <c r="M17" s="642" t="str">
        <f t="shared" si="5"/>
        <v/>
      </c>
      <c r="N17" s="643">
        <f>ROUNDDOWN(SUM(C17:M17),1)</f>
        <v>0</v>
      </c>
      <c r="O17" s="644">
        <f t="shared" si="0"/>
        <v>0</v>
      </c>
      <c r="P17" s="1291"/>
      <c r="Q17" s="645"/>
      <c r="R17" s="1290"/>
      <c r="S17" s="640" t="s">
        <v>1450</v>
      </c>
      <c r="T17" s="641" t="str">
        <f>IF(ISBLANK($F$6)=TRUE,"",ROUNDDOWN(T16/$F$6,1))</f>
        <v/>
      </c>
      <c r="U17" s="641" t="str">
        <f>IF(ISBLANK($F$6)=TRUE,"",ROUNDDOWN(U16/$F$6,1))</f>
        <v/>
      </c>
      <c r="V17" s="642" t="str">
        <f>IF(ISBLANK($F$6)=TRUE,"",ROUNDDOWN(V16/$F$6,1))</f>
        <v/>
      </c>
      <c r="W17" s="643">
        <f t="shared" si="1"/>
        <v>0</v>
      </c>
      <c r="X17" s="644">
        <f t="shared" si="2"/>
        <v>0</v>
      </c>
      <c r="Y17" s="1292"/>
    </row>
    <row r="18" spans="1:25" s="647" customFormat="1" ht="24.75" customHeight="1" x14ac:dyDescent="0.2">
      <c r="A18" s="646"/>
      <c r="B18" s="1293" t="s">
        <v>1453</v>
      </c>
      <c r="C18" s="1293"/>
      <c r="D18" s="1293"/>
      <c r="E18" s="1293"/>
      <c r="F18" s="1293"/>
      <c r="G18" s="1293"/>
      <c r="H18" s="1293"/>
      <c r="I18" s="1293"/>
      <c r="J18" s="1293"/>
      <c r="K18" s="1293"/>
      <c r="L18" s="1293"/>
      <c r="M18" s="1293"/>
      <c r="N18" s="1293"/>
      <c r="O18" s="1293"/>
      <c r="P18" s="1293"/>
      <c r="Q18" s="1293"/>
      <c r="R18" s="1293"/>
      <c r="S18" s="1293"/>
      <c r="T18" s="1293"/>
      <c r="U18" s="1293"/>
      <c r="V18" s="1293"/>
      <c r="W18" s="1293"/>
      <c r="X18" s="1293"/>
      <c r="Y18" s="1293"/>
    </row>
    <row r="19" spans="1:25" s="647" customFormat="1" ht="24.75" customHeight="1" x14ac:dyDescent="0.2">
      <c r="A19" s="646"/>
      <c r="B19" s="1293" t="s">
        <v>1454</v>
      </c>
      <c r="C19" s="1293"/>
      <c r="D19" s="1293"/>
      <c r="E19" s="1293"/>
      <c r="F19" s="1293"/>
      <c r="G19" s="1293"/>
      <c r="H19" s="1293"/>
      <c r="I19" s="1293"/>
      <c r="J19" s="1293"/>
      <c r="K19" s="1293"/>
      <c r="L19" s="1293"/>
      <c r="M19" s="1293"/>
      <c r="N19" s="1293"/>
      <c r="O19" s="1293"/>
      <c r="P19" s="1293"/>
      <c r="Q19" s="1293"/>
      <c r="R19" s="1293"/>
      <c r="S19" s="1293"/>
      <c r="T19" s="1293"/>
      <c r="U19" s="1293"/>
      <c r="V19" s="1293"/>
      <c r="W19" s="1293"/>
      <c r="X19" s="1293"/>
      <c r="Y19" s="1293"/>
    </row>
    <row r="20" spans="1:25" x14ac:dyDescent="0.15">
      <c r="N20" s="632"/>
      <c r="O20" s="632"/>
      <c r="P20" s="632"/>
      <c r="Q20" s="637"/>
      <c r="R20" s="632"/>
    </row>
    <row r="21" spans="1:25" x14ac:dyDescent="0.15">
      <c r="N21" s="632"/>
      <c r="O21" s="632"/>
      <c r="P21" s="632"/>
      <c r="Q21" s="637"/>
      <c r="R21" s="632"/>
    </row>
    <row r="22" spans="1:25" x14ac:dyDescent="0.15">
      <c r="N22" s="632"/>
      <c r="O22" s="632"/>
      <c r="P22" s="632"/>
      <c r="Q22" s="637"/>
      <c r="R22" s="632"/>
    </row>
    <row r="23" spans="1:25" x14ac:dyDescent="0.15">
      <c r="N23" s="632"/>
      <c r="O23" s="632"/>
      <c r="P23" s="632"/>
      <c r="Q23" s="637"/>
      <c r="R23" s="632"/>
    </row>
    <row r="24" spans="1:25" x14ac:dyDescent="0.15">
      <c r="N24" s="632"/>
      <c r="O24" s="632"/>
      <c r="P24" s="632"/>
      <c r="Q24" s="637"/>
      <c r="R24" s="632"/>
    </row>
    <row r="25" spans="1:25" x14ac:dyDescent="0.15">
      <c r="N25" s="632"/>
      <c r="O25" s="632"/>
      <c r="P25" s="632"/>
      <c r="Q25" s="637"/>
      <c r="R25" s="632"/>
    </row>
    <row r="26" spans="1:25" ht="13.2" x14ac:dyDescent="0.2">
      <c r="A26" s="648"/>
      <c r="B26" s="649" t="s">
        <v>1455</v>
      </c>
      <c r="C26" s="650"/>
      <c r="D26" s="650"/>
      <c r="E26" s="650"/>
      <c r="F26" s="650"/>
      <c r="G26" s="650"/>
      <c r="H26" s="650"/>
    </row>
    <row r="27" spans="1:25" x14ac:dyDescent="0.15">
      <c r="A27" s="651"/>
    </row>
    <row r="28" spans="1:25" ht="13.5" customHeight="1" x14ac:dyDescent="0.2">
      <c r="B28" s="652" t="s">
        <v>1456</v>
      </c>
      <c r="C28" s="650"/>
      <c r="D28" s="650"/>
      <c r="E28" s="650"/>
      <c r="F28" s="650"/>
      <c r="G28" s="650"/>
      <c r="H28" s="650"/>
      <c r="I28" s="650"/>
      <c r="J28" s="650"/>
      <c r="K28" s="650"/>
      <c r="L28" s="650"/>
    </row>
    <row r="29" spans="1:25" ht="15" customHeight="1" x14ac:dyDescent="0.15">
      <c r="A29" s="648"/>
      <c r="E29" s="615"/>
      <c r="F29" s="653"/>
    </row>
    <row r="30" spans="1:25" ht="16.5" customHeight="1" x14ac:dyDescent="0.2">
      <c r="A30"/>
      <c r="B30" s="654" t="s">
        <v>1457</v>
      </c>
      <c r="C30" s="655"/>
      <c r="D30" s="655"/>
      <c r="E30" s="656"/>
      <c r="F30" s="656"/>
      <c r="G30" s="656"/>
      <c r="H30" s="657"/>
      <c r="I30" s="658"/>
      <c r="J30" s="658"/>
      <c r="K30" s="658"/>
      <c r="L30" s="658"/>
      <c r="M30" s="659"/>
      <c r="N30" s="659"/>
      <c r="O30" s="659"/>
      <c r="P30" s="659"/>
      <c r="Q30" s="659"/>
      <c r="R30" s="659"/>
      <c r="S30" s="660"/>
      <c r="T30" s="660"/>
    </row>
    <row r="31" spans="1:25" ht="16.5" customHeight="1" x14ac:dyDescent="0.2">
      <c r="A31"/>
      <c r="B31" s="654"/>
      <c r="C31" s="655"/>
      <c r="D31" s="655"/>
      <c r="E31" s="656"/>
      <c r="F31" s="656"/>
      <c r="G31" s="656"/>
      <c r="H31" s="657"/>
      <c r="I31" s="658"/>
      <c r="J31" s="658"/>
      <c r="K31" s="658"/>
      <c r="L31" s="658"/>
      <c r="M31" s="659"/>
      <c r="N31" s="659"/>
      <c r="O31" s="659"/>
      <c r="P31" s="659"/>
      <c r="Q31" s="659"/>
      <c r="R31" s="659"/>
      <c r="S31" s="660"/>
      <c r="T31" s="660"/>
    </row>
    <row r="32" spans="1:25" ht="13.2" x14ac:dyDescent="0.2">
      <c r="A32"/>
      <c r="B32" s="645"/>
      <c r="C32"/>
      <c r="D32"/>
      <c r="E32" s="661"/>
      <c r="F32" s="661"/>
      <c r="G32" s="661"/>
      <c r="H32" s="660"/>
      <c r="I32" s="645"/>
      <c r="J32" s="645"/>
      <c r="K32" s="645"/>
      <c r="L32" s="645"/>
      <c r="M32" s="645"/>
      <c r="N32" s="645"/>
      <c r="O32" s="645"/>
      <c r="P32" s="645"/>
      <c r="Q32" s="645"/>
    </row>
    <row r="33" spans="1:20" ht="14.25" customHeight="1" x14ac:dyDescent="0.2">
      <c r="A33" s="648"/>
      <c r="B33" s="652" t="s">
        <v>1458</v>
      </c>
      <c r="C33" s="650"/>
      <c r="D33" s="650"/>
      <c r="E33" s="650"/>
      <c r="F33" s="650"/>
      <c r="G33" s="650"/>
      <c r="H33" s="650"/>
      <c r="I33" s="650"/>
      <c r="J33" s="650"/>
      <c r="K33" s="650"/>
      <c r="L33" s="650"/>
      <c r="M33" s="650"/>
      <c r="N33" s="650"/>
      <c r="O33" s="650"/>
      <c r="P33" s="650"/>
      <c r="Q33" s="650"/>
      <c r="R33" s="650"/>
      <c r="S33" s="650"/>
      <c r="T33" s="650"/>
    </row>
    <row r="34" spans="1:20" ht="11.25" customHeight="1" x14ac:dyDescent="0.15">
      <c r="A34" s="662"/>
    </row>
    <row r="35" spans="1:20" ht="16.5" customHeight="1" x14ac:dyDescent="0.2">
      <c r="A35"/>
      <c r="B35" s="654" t="s">
        <v>1459</v>
      </c>
      <c r="C35" s="655"/>
      <c r="D35" s="655"/>
      <c r="E35" s="656"/>
      <c r="F35" s="656"/>
      <c r="G35" s="656"/>
      <c r="H35" s="657"/>
      <c r="I35" s="658"/>
      <c r="J35" s="658"/>
      <c r="K35" s="658"/>
      <c r="L35" s="658"/>
      <c r="M35" s="659"/>
      <c r="N35" s="659"/>
      <c r="O35" s="659"/>
      <c r="P35" s="659"/>
      <c r="Q35" s="659"/>
      <c r="R35" s="659"/>
      <c r="S35" s="660"/>
      <c r="T35" s="660"/>
    </row>
    <row r="36" spans="1:20" ht="12" customHeight="1" x14ac:dyDescent="0.15">
      <c r="A36" s="651"/>
      <c r="F36" s="639"/>
      <c r="I36" s="645"/>
    </row>
    <row r="38" spans="1:20" x14ac:dyDescent="0.15">
      <c r="A38" s="648"/>
      <c r="E38" s="615"/>
      <c r="F38" s="653"/>
    </row>
    <row r="39" spans="1:20" x14ac:dyDescent="0.15">
      <c r="A39" s="651"/>
      <c r="F39" s="639"/>
      <c r="I39" s="615"/>
      <c r="J39" s="663"/>
    </row>
    <row r="40" spans="1:20" ht="13.5" customHeight="1" x14ac:dyDescent="0.2">
      <c r="A40"/>
      <c r="B40"/>
      <c r="C40"/>
      <c r="D40"/>
      <c r="E40"/>
      <c r="F40"/>
      <c r="G40"/>
      <c r="M40" s="664"/>
      <c r="N40" s="1289"/>
      <c r="O40" s="1289"/>
      <c r="P40" s="1289"/>
      <c r="Q40" s="1289"/>
    </row>
    <row r="41" spans="1:20" x14ac:dyDescent="0.15">
      <c r="A41" s="648"/>
      <c r="E41" s="615"/>
      <c r="F41" s="653"/>
      <c r="I41" s="615"/>
      <c r="J41" s="663"/>
    </row>
    <row r="42" spans="1:20" ht="12" customHeight="1" x14ac:dyDescent="0.15">
      <c r="A42" s="651"/>
      <c r="F42" s="639"/>
    </row>
    <row r="43" spans="1:20" ht="13.5" customHeight="1" x14ac:dyDescent="0.15"/>
    <row r="44" spans="1:20" ht="13.5" customHeight="1" x14ac:dyDescent="0.2">
      <c r="A44"/>
      <c r="B44"/>
      <c r="C44"/>
      <c r="D44"/>
      <c r="E44"/>
      <c r="F44"/>
      <c r="G44"/>
    </row>
    <row r="45" spans="1:20" ht="13.2" x14ac:dyDescent="0.2">
      <c r="A45"/>
      <c r="B45"/>
      <c r="C45"/>
      <c r="D45"/>
      <c r="E45"/>
      <c r="F45"/>
      <c r="G45"/>
    </row>
    <row r="46" spans="1:20" ht="13.2" x14ac:dyDescent="0.2">
      <c r="A46"/>
      <c r="B46"/>
      <c r="C46"/>
      <c r="D46"/>
      <c r="E46"/>
      <c r="F46"/>
      <c r="G46"/>
      <c r="K46"/>
      <c r="L46"/>
      <c r="M46"/>
      <c r="N46"/>
      <c r="O46"/>
      <c r="P46"/>
      <c r="Q46"/>
    </row>
    <row r="47" spans="1:20" ht="13.2" x14ac:dyDescent="0.2">
      <c r="A47"/>
      <c r="B47"/>
      <c r="C47"/>
      <c r="D47"/>
      <c r="E47"/>
      <c r="F47"/>
      <c r="G47"/>
    </row>
    <row r="48" spans="1:20" ht="13.2" x14ac:dyDescent="0.2">
      <c r="A48"/>
      <c r="B48"/>
      <c r="C48"/>
      <c r="D48"/>
      <c r="E48"/>
      <c r="F48"/>
      <c r="G48"/>
    </row>
    <row r="49" spans="1:7" ht="13.2" x14ac:dyDescent="0.2">
      <c r="A49"/>
      <c r="B49"/>
      <c r="C49"/>
      <c r="D49"/>
      <c r="E49"/>
      <c r="F49"/>
      <c r="G49"/>
    </row>
    <row r="50" spans="1:7" ht="13.2" x14ac:dyDescent="0.2">
      <c r="A50"/>
      <c r="B50"/>
      <c r="C50"/>
      <c r="D50"/>
      <c r="E50"/>
      <c r="F50"/>
      <c r="G50"/>
    </row>
    <row r="51" spans="1:7" ht="13.2" x14ac:dyDescent="0.2">
      <c r="A51"/>
      <c r="B51"/>
      <c r="C51"/>
      <c r="D51"/>
      <c r="E51"/>
      <c r="F51"/>
      <c r="G51"/>
    </row>
    <row r="52" spans="1:7" ht="13.2" x14ac:dyDescent="0.2">
      <c r="A52"/>
      <c r="B52"/>
      <c r="C52"/>
      <c r="D52"/>
      <c r="E52"/>
      <c r="F52"/>
      <c r="G52"/>
    </row>
    <row r="53" spans="1:7" ht="13.2" x14ac:dyDescent="0.2">
      <c r="A53"/>
      <c r="B53"/>
      <c r="C53"/>
      <c r="D53"/>
      <c r="E53"/>
      <c r="F53"/>
      <c r="G53"/>
    </row>
    <row r="54" spans="1:7" ht="13.2" x14ac:dyDescent="0.2">
      <c r="A54"/>
      <c r="B54"/>
      <c r="C54"/>
      <c r="D54"/>
      <c r="E54"/>
      <c r="F54"/>
      <c r="G54"/>
    </row>
    <row r="55" spans="1:7" ht="13.2" x14ac:dyDescent="0.2">
      <c r="A55"/>
      <c r="B55"/>
      <c r="C55"/>
      <c r="D55"/>
      <c r="E55"/>
      <c r="F55"/>
      <c r="G55"/>
    </row>
    <row r="56" spans="1:7" ht="13.2" x14ac:dyDescent="0.2">
      <c r="A56"/>
      <c r="B56"/>
      <c r="C56"/>
      <c r="D56"/>
      <c r="E56"/>
      <c r="F56"/>
      <c r="G56"/>
    </row>
    <row r="57" spans="1:7" ht="13.2" x14ac:dyDescent="0.2">
      <c r="A57"/>
      <c r="B57"/>
      <c r="C57"/>
      <c r="D57"/>
      <c r="E57"/>
      <c r="F57"/>
      <c r="G57"/>
    </row>
    <row r="58" spans="1:7" ht="13.2" x14ac:dyDescent="0.2">
      <c r="A58"/>
      <c r="B58"/>
      <c r="C58"/>
      <c r="D58"/>
      <c r="E58"/>
      <c r="F58"/>
      <c r="G58"/>
    </row>
    <row r="59" spans="1:7" ht="13.2" x14ac:dyDescent="0.2">
      <c r="A59"/>
      <c r="B59"/>
      <c r="C59"/>
      <c r="D59"/>
      <c r="E59"/>
      <c r="F59"/>
      <c r="G59"/>
    </row>
  </sheetData>
  <mergeCells count="21">
    <mergeCell ref="N40:Q40"/>
    <mergeCell ref="A16:A17"/>
    <mergeCell ref="P16:P17"/>
    <mergeCell ref="R16:R17"/>
    <mergeCell ref="Y16:Y17"/>
    <mergeCell ref="B18:Y18"/>
    <mergeCell ref="B19:Y19"/>
    <mergeCell ref="A12:A13"/>
    <mergeCell ref="P12:P13"/>
    <mergeCell ref="R12:R13"/>
    <mergeCell ref="Y12:Y13"/>
    <mergeCell ref="A14:A15"/>
    <mergeCell ref="P14:P15"/>
    <mergeCell ref="R14:R15"/>
    <mergeCell ref="Y14:Y15"/>
    <mergeCell ref="A9:R9"/>
    <mergeCell ref="M1:W1"/>
    <mergeCell ref="A3:N3"/>
    <mergeCell ref="P3:Y3"/>
    <mergeCell ref="F6:G6"/>
    <mergeCell ref="A8:T8"/>
  </mergeCells>
  <phoneticPr fontId="3"/>
  <pageMargins left="0.19685039370078741" right="0.19685039370078741" top="0.19685039370078741" bottom="0.19685039370078741" header="0.51181102362204722" footer="0.51181102362204722"/>
  <pageSetup paperSize="9" scale="89" fitToWidth="0" orientation="landscape" horizontalDpi="300" verticalDpi="300"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BA7F-8BCA-4579-8A07-0D086E8E7585}">
  <sheetPr>
    <pageSetUpPr fitToPage="1"/>
  </sheetPr>
  <dimension ref="A1:Y35"/>
  <sheetViews>
    <sheetView zoomScaleNormal="100" workbookViewId="0">
      <selection activeCell="U8" sqref="U8"/>
    </sheetView>
  </sheetViews>
  <sheetFormatPr defaultColWidth="9" defaultRowHeight="10.8" x14ac:dyDescent="0.15"/>
  <cols>
    <col min="1" max="1" width="3.33203125" style="609" customWidth="1"/>
    <col min="2" max="2" width="15.33203125" style="609" customWidth="1"/>
    <col min="3" max="13" width="5.44140625" style="609" customWidth="1"/>
    <col min="14" max="14" width="6.6640625" style="609" customWidth="1"/>
    <col min="15" max="16" width="5.88671875" style="609" customWidth="1"/>
    <col min="17" max="17" width="2.33203125" style="609" customWidth="1"/>
    <col min="18" max="18" width="3.77734375" style="609" customWidth="1"/>
    <col min="19" max="19" width="15.21875" style="609" customWidth="1"/>
    <col min="20" max="22" width="5.44140625" style="609" customWidth="1"/>
    <col min="23" max="25" width="5.88671875" style="609" customWidth="1"/>
    <col min="26" max="16384" width="9" style="609"/>
  </cols>
  <sheetData>
    <row r="1" spans="1:25" ht="17.25" customHeight="1" x14ac:dyDescent="0.2">
      <c r="A1" s="607" t="s">
        <v>1460</v>
      </c>
      <c r="B1" s="608"/>
      <c r="C1" s="608"/>
      <c r="D1" s="608"/>
      <c r="E1" s="608"/>
      <c r="F1" s="607"/>
      <c r="I1" s="1294" t="s">
        <v>1461</v>
      </c>
      <c r="J1" s="1295"/>
      <c r="K1" s="1295"/>
      <c r="L1" s="1295"/>
      <c r="M1" s="1295"/>
      <c r="N1" s="1295"/>
      <c r="O1" s="1295"/>
      <c r="P1" s="1295"/>
      <c r="Q1" s="1295"/>
      <c r="R1" s="1295"/>
      <c r="S1" s="1295"/>
      <c r="T1" s="1295"/>
      <c r="U1" s="1295"/>
      <c r="V1" s="1295"/>
      <c r="W1" s="1295"/>
      <c r="X1" s="1295"/>
      <c r="Y1" s="1296"/>
    </row>
    <row r="2" spans="1:25" ht="16.8" thickBot="1" x14ac:dyDescent="0.25">
      <c r="A2" s="607"/>
      <c r="B2" s="608"/>
      <c r="C2" s="608"/>
      <c r="D2" s="608"/>
      <c r="E2" s="608"/>
      <c r="F2" s="607"/>
      <c r="I2" s="1297"/>
      <c r="J2" s="1298"/>
      <c r="K2" s="1298"/>
      <c r="L2" s="1298"/>
      <c r="M2" s="1298"/>
      <c r="N2" s="1298"/>
      <c r="O2" s="1298"/>
      <c r="P2" s="1298"/>
      <c r="Q2" s="1298"/>
      <c r="R2" s="1298"/>
      <c r="S2" s="1298"/>
      <c r="T2" s="1298"/>
      <c r="U2" s="1298"/>
      <c r="V2" s="1298"/>
      <c r="W2" s="1298"/>
      <c r="X2" s="1298"/>
      <c r="Y2" s="1299"/>
    </row>
    <row r="3" spans="1:25" s="666" customFormat="1" ht="49.5" customHeight="1" x14ac:dyDescent="0.15">
      <c r="A3" s="1281" t="s">
        <v>1462</v>
      </c>
      <c r="B3" s="1281"/>
      <c r="C3" s="1281"/>
      <c r="D3" s="1281"/>
      <c r="E3" s="1281"/>
      <c r="F3" s="1281"/>
      <c r="G3" s="1281"/>
      <c r="H3" s="1281"/>
      <c r="I3" s="1281"/>
      <c r="J3" s="1281"/>
      <c r="K3" s="1281"/>
      <c r="L3" s="1281"/>
      <c r="M3" s="1281"/>
      <c r="N3" s="1281"/>
      <c r="O3" s="665"/>
      <c r="P3" s="1281" t="s">
        <v>1463</v>
      </c>
      <c r="Q3" s="1281"/>
      <c r="R3" s="1281"/>
      <c r="S3" s="1281"/>
      <c r="T3" s="1281"/>
      <c r="U3" s="1281"/>
      <c r="V3" s="1281"/>
      <c r="W3" s="1281"/>
      <c r="X3" s="1281"/>
      <c r="Y3" s="1281"/>
    </row>
    <row r="5" spans="1:25" ht="14.25" customHeight="1" thickBot="1" x14ac:dyDescent="0.2">
      <c r="A5" s="611" t="s">
        <v>1432</v>
      </c>
      <c r="B5" s="612"/>
      <c r="C5" s="612"/>
      <c r="D5" s="612"/>
      <c r="E5" s="612"/>
      <c r="F5" s="612"/>
      <c r="G5" s="612"/>
      <c r="H5" s="612"/>
      <c r="I5" s="611"/>
    </row>
    <row r="6" spans="1:25" ht="14.25" customHeight="1" thickBot="1" x14ac:dyDescent="0.2">
      <c r="E6" s="667" t="s">
        <v>1433</v>
      </c>
      <c r="F6" s="1282"/>
      <c r="G6" s="1283"/>
      <c r="H6" s="609" t="s">
        <v>512</v>
      </c>
    </row>
    <row r="8" spans="1:25" ht="19.5" customHeight="1" x14ac:dyDescent="0.15">
      <c r="A8" s="1277" t="s">
        <v>1464</v>
      </c>
      <c r="B8" s="1277"/>
      <c r="C8" s="1277"/>
      <c r="D8" s="1277"/>
      <c r="E8" s="1277"/>
      <c r="F8" s="1277"/>
      <c r="G8" s="1277"/>
      <c r="H8" s="1277"/>
      <c r="I8" s="1277"/>
      <c r="J8" s="1277"/>
      <c r="K8" s="1277"/>
      <c r="L8" s="1277"/>
      <c r="M8" s="1277"/>
      <c r="N8" s="1277"/>
      <c r="O8" s="1277"/>
      <c r="P8" s="1277"/>
      <c r="Q8" s="1277"/>
      <c r="R8" s="1277"/>
      <c r="S8" s="1277"/>
      <c r="T8" s="1277"/>
    </row>
    <row r="9" spans="1:25" ht="25.5" customHeight="1" thickBot="1" x14ac:dyDescent="0.2">
      <c r="A9" s="609" t="s">
        <v>1436</v>
      </c>
      <c r="I9" s="617"/>
      <c r="J9" s="617"/>
      <c r="K9" s="617"/>
      <c r="L9" s="617"/>
      <c r="N9" s="618"/>
      <c r="Q9" s="618"/>
      <c r="R9" s="618"/>
      <c r="S9" s="618" t="s">
        <v>1437</v>
      </c>
    </row>
    <row r="10" spans="1:25" s="627" customFormat="1" ht="35.25" customHeight="1" x14ac:dyDescent="0.2">
      <c r="A10" s="619"/>
      <c r="B10" s="620"/>
      <c r="C10" s="621" t="s">
        <v>1393</v>
      </c>
      <c r="D10" s="621" t="s">
        <v>1394</v>
      </c>
      <c r="E10" s="621" t="s">
        <v>1395</v>
      </c>
      <c r="F10" s="621" t="s">
        <v>1396</v>
      </c>
      <c r="G10" s="621" t="s">
        <v>1397</v>
      </c>
      <c r="H10" s="621" t="s">
        <v>1398</v>
      </c>
      <c r="I10" s="621" t="s">
        <v>1438</v>
      </c>
      <c r="J10" s="621" t="s">
        <v>1439</v>
      </c>
      <c r="K10" s="621" t="s">
        <v>1440</v>
      </c>
      <c r="L10" s="621" t="s">
        <v>1400</v>
      </c>
      <c r="M10" s="622" t="s">
        <v>1401</v>
      </c>
      <c r="N10" s="623" t="s">
        <v>1441</v>
      </c>
      <c r="O10" s="624" t="s">
        <v>1442</v>
      </c>
      <c r="P10" s="624" t="s">
        <v>1443</v>
      </c>
      <c r="Q10" s="625"/>
      <c r="R10" s="619"/>
      <c r="S10" s="620"/>
      <c r="T10" s="621" t="s">
        <v>1444</v>
      </c>
      <c r="U10" s="621" t="s">
        <v>1445</v>
      </c>
      <c r="V10" s="622" t="s">
        <v>1446</v>
      </c>
      <c r="W10" s="623" t="s">
        <v>1441</v>
      </c>
      <c r="X10" s="624" t="s">
        <v>1447</v>
      </c>
      <c r="Y10" s="626" t="s">
        <v>1443</v>
      </c>
    </row>
    <row r="11" spans="1:25" ht="27" customHeight="1" x14ac:dyDescent="0.15">
      <c r="A11" s="1284" t="s">
        <v>218</v>
      </c>
      <c r="B11" s="628" t="s">
        <v>1465</v>
      </c>
      <c r="C11" s="629"/>
      <c r="D11" s="629"/>
      <c r="E11" s="629"/>
      <c r="F11" s="629"/>
      <c r="G11" s="629"/>
      <c r="H11" s="629"/>
      <c r="I11" s="629"/>
      <c r="J11" s="629"/>
      <c r="K11" s="629"/>
      <c r="L11" s="629"/>
      <c r="M11" s="629"/>
      <c r="N11" s="630">
        <f>ROUNDDOWN(SUM(C11:M11),1)</f>
        <v>0</v>
      </c>
      <c r="O11" s="631">
        <f>ROUNDDOWN(N11/11,1)</f>
        <v>0</v>
      </c>
      <c r="P11" s="1285"/>
      <c r="Q11" s="632"/>
      <c r="R11" s="1284" t="s">
        <v>218</v>
      </c>
      <c r="S11" s="628" t="s">
        <v>1466</v>
      </c>
      <c r="T11" s="629"/>
      <c r="U11" s="629"/>
      <c r="V11" s="629"/>
      <c r="W11" s="630">
        <f>SUM(T11:V11)</f>
        <v>0</v>
      </c>
      <c r="X11" s="631">
        <f>ROUNDDOWN(W11/3,1)</f>
        <v>0</v>
      </c>
      <c r="Y11" s="1286"/>
    </row>
    <row r="12" spans="1:25" ht="27" customHeight="1" x14ac:dyDescent="0.15">
      <c r="A12" s="1284"/>
      <c r="B12" s="634" t="s">
        <v>1450</v>
      </c>
      <c r="C12" s="635" t="str">
        <f t="shared" ref="C12:M12" si="0">IF(ISBLANK($F$6)=TRUE,"",ROUNDDOWN(C11/$F$6,1))</f>
        <v/>
      </c>
      <c r="D12" s="635" t="str">
        <f t="shared" si="0"/>
        <v/>
      </c>
      <c r="E12" s="635" t="str">
        <f t="shared" si="0"/>
        <v/>
      </c>
      <c r="F12" s="635" t="str">
        <f t="shared" si="0"/>
        <v/>
      </c>
      <c r="G12" s="635" t="str">
        <f t="shared" si="0"/>
        <v/>
      </c>
      <c r="H12" s="635" t="str">
        <f t="shared" si="0"/>
        <v/>
      </c>
      <c r="I12" s="635" t="str">
        <f t="shared" si="0"/>
        <v/>
      </c>
      <c r="J12" s="635" t="str">
        <f t="shared" si="0"/>
        <v/>
      </c>
      <c r="K12" s="635" t="str">
        <f t="shared" si="0"/>
        <v/>
      </c>
      <c r="L12" s="635" t="str">
        <f t="shared" si="0"/>
        <v/>
      </c>
      <c r="M12" s="635" t="str">
        <f t="shared" si="0"/>
        <v/>
      </c>
      <c r="N12" s="630">
        <f>ROUNDDOWN(SUM(C12:M12),1)</f>
        <v>0</v>
      </c>
      <c r="O12" s="631">
        <f>ROUNDDOWN(N12/11,1)</f>
        <v>0</v>
      </c>
      <c r="P12" s="1285"/>
      <c r="Q12" s="637"/>
      <c r="R12" s="1284"/>
      <c r="S12" s="634" t="s">
        <v>1450</v>
      </c>
      <c r="T12" s="635" t="str">
        <f>IF(ISBLANK($F$6)=TRUE,"",ROUNDDOWN(T11/$F$6,1))</f>
        <v/>
      </c>
      <c r="U12" s="635" t="str">
        <f>IF(ISBLANK($F$6)=TRUE,"",ROUNDDOWN(U11/$F$6,1))</f>
        <v/>
      </c>
      <c r="V12" s="635" t="str">
        <f>IF(ISBLANK($F$6)=TRUE,"",ROUNDDOWN(V11/$F$6,1))</f>
        <v/>
      </c>
      <c r="W12" s="630">
        <f>SUM(T12:V12)</f>
        <v>0</v>
      </c>
      <c r="X12" s="631">
        <f>ROUNDDOWN(W12/3,1)</f>
        <v>0</v>
      </c>
      <c r="Y12" s="1286"/>
    </row>
    <row r="13" spans="1:25" ht="27" customHeight="1" x14ac:dyDescent="0.15">
      <c r="A13" s="1284" t="s">
        <v>220</v>
      </c>
      <c r="B13" s="628" t="s">
        <v>1451</v>
      </c>
      <c r="C13" s="629"/>
      <c r="D13" s="629"/>
      <c r="E13" s="629"/>
      <c r="F13" s="629"/>
      <c r="G13" s="629"/>
      <c r="H13" s="629"/>
      <c r="I13" s="629"/>
      <c r="J13" s="629"/>
      <c r="K13" s="629"/>
      <c r="L13" s="629"/>
      <c r="M13" s="629"/>
      <c r="N13" s="630">
        <f>ROUNDDOWN(SUM(C13:M13),1)</f>
        <v>0</v>
      </c>
      <c r="O13" s="631">
        <f>ROUNDDOWN(N13/11,1)</f>
        <v>0</v>
      </c>
      <c r="P13" s="1287" t="str">
        <f>IF(ISBLANK($F$6)=TRUE,"",ROUNDDOWN(O14/O12,3))</f>
        <v/>
      </c>
      <c r="Q13" s="639"/>
      <c r="R13" s="1284" t="s">
        <v>220</v>
      </c>
      <c r="S13" s="628" t="s">
        <v>1451</v>
      </c>
      <c r="T13" s="629"/>
      <c r="U13" s="629"/>
      <c r="V13" s="629"/>
      <c r="W13" s="630">
        <f>SUM(T13:V13)</f>
        <v>0</v>
      </c>
      <c r="X13" s="631">
        <f>ROUNDDOWN(W13/3,1)</f>
        <v>0</v>
      </c>
      <c r="Y13" s="1288" t="str">
        <f>IF(ISBLANK($F$6)=TRUE,"",ROUNDDOWN(X14/X12,3))</f>
        <v/>
      </c>
    </row>
    <row r="14" spans="1:25" ht="27" customHeight="1" thickBot="1" x14ac:dyDescent="0.2">
      <c r="A14" s="1290"/>
      <c r="B14" s="640" t="s">
        <v>1450</v>
      </c>
      <c r="C14" s="641" t="str">
        <f t="shared" ref="C14:M14" si="1">IF(ISBLANK($F$6)=TRUE,"",ROUNDDOWN(C13/$F$6,1))</f>
        <v/>
      </c>
      <c r="D14" s="641" t="str">
        <f t="shared" si="1"/>
        <v/>
      </c>
      <c r="E14" s="641" t="str">
        <f t="shared" si="1"/>
        <v/>
      </c>
      <c r="F14" s="641" t="str">
        <f t="shared" si="1"/>
        <v/>
      </c>
      <c r="G14" s="641" t="str">
        <f t="shared" si="1"/>
        <v/>
      </c>
      <c r="H14" s="641" t="str">
        <f t="shared" si="1"/>
        <v/>
      </c>
      <c r="I14" s="641" t="str">
        <f t="shared" si="1"/>
        <v/>
      </c>
      <c r="J14" s="641" t="str">
        <f t="shared" si="1"/>
        <v/>
      </c>
      <c r="K14" s="641" t="str">
        <f t="shared" si="1"/>
        <v/>
      </c>
      <c r="L14" s="641" t="str">
        <f t="shared" si="1"/>
        <v/>
      </c>
      <c r="M14" s="641" t="str">
        <f t="shared" si="1"/>
        <v/>
      </c>
      <c r="N14" s="643">
        <f>ROUNDDOWN(SUM(C14:M14),1)</f>
        <v>0</v>
      </c>
      <c r="O14" s="644">
        <f>ROUNDDOWN(N14/11,1)</f>
        <v>0</v>
      </c>
      <c r="P14" s="1291"/>
      <c r="Q14" s="632"/>
      <c r="R14" s="1290"/>
      <c r="S14" s="640" t="s">
        <v>1450</v>
      </c>
      <c r="T14" s="641" t="str">
        <f>IF(ISBLANK($F$6)=TRUE,"",ROUNDDOWN(T13/$F$6,1))</f>
        <v/>
      </c>
      <c r="U14" s="641" t="str">
        <f>IF(ISBLANK($F$6)=TRUE,"",ROUNDDOWN(U13/$F$6,1))</f>
        <v/>
      </c>
      <c r="V14" s="641" t="str">
        <f>IF(ISBLANK($F$6)=TRUE,"",ROUNDDOWN(V13/$F$6,1))</f>
        <v/>
      </c>
      <c r="W14" s="643">
        <f>SUM(T14:V14)</f>
        <v>0</v>
      </c>
      <c r="X14" s="644">
        <f>ROUNDDOWN(W14/3,1)</f>
        <v>0</v>
      </c>
      <c r="Y14" s="1292"/>
    </row>
    <row r="15" spans="1:25" ht="13.2" customHeight="1" x14ac:dyDescent="0.15">
      <c r="A15" s="666"/>
      <c r="B15" s="1281" t="s">
        <v>1467</v>
      </c>
      <c r="C15" s="1313"/>
      <c r="D15" s="1313"/>
      <c r="E15" s="1313"/>
      <c r="F15" s="1313"/>
      <c r="G15" s="1313"/>
      <c r="H15" s="1313"/>
      <c r="I15" s="1313"/>
      <c r="J15" s="1313"/>
      <c r="K15" s="1313"/>
      <c r="L15" s="1313"/>
      <c r="M15" s="1313"/>
      <c r="N15" s="1313"/>
      <c r="O15" s="1313"/>
      <c r="P15" s="1313"/>
      <c r="Q15" s="1313"/>
      <c r="R15" s="1313"/>
      <c r="S15" s="1313"/>
    </row>
    <row r="16" spans="1:25" x14ac:dyDescent="0.15">
      <c r="A16" s="666"/>
      <c r="B16" s="1313"/>
      <c r="C16" s="1313"/>
      <c r="D16" s="1313"/>
      <c r="E16" s="1313"/>
      <c r="F16" s="1313"/>
      <c r="G16" s="1313"/>
      <c r="H16" s="1313"/>
      <c r="I16" s="1313"/>
      <c r="J16" s="1313"/>
      <c r="K16" s="1313"/>
      <c r="L16" s="1313"/>
      <c r="M16" s="1313"/>
      <c r="N16" s="1313"/>
      <c r="O16" s="1313"/>
      <c r="P16" s="1313"/>
      <c r="Q16" s="1313"/>
      <c r="R16" s="1313"/>
      <c r="S16" s="1313"/>
    </row>
    <row r="17" spans="1:25" x14ac:dyDescent="0.15">
      <c r="A17" s="666"/>
      <c r="B17" s="1313"/>
      <c r="C17" s="1313"/>
      <c r="D17" s="1313"/>
      <c r="E17" s="1313"/>
      <c r="F17" s="1313"/>
      <c r="G17" s="1313"/>
      <c r="H17" s="1313"/>
      <c r="I17" s="1313"/>
      <c r="J17" s="1313"/>
      <c r="K17" s="1313"/>
      <c r="L17" s="1313"/>
      <c r="M17" s="1313"/>
      <c r="N17" s="1313"/>
      <c r="O17" s="1313"/>
      <c r="P17" s="1313"/>
      <c r="Q17" s="1313"/>
      <c r="R17" s="1313"/>
      <c r="S17" s="1313"/>
    </row>
    <row r="18" spans="1:25" x14ac:dyDescent="0.15">
      <c r="I18" s="668"/>
    </row>
    <row r="19" spans="1:25" x14ac:dyDescent="0.15">
      <c r="N19" s="632"/>
      <c r="O19" s="632"/>
      <c r="P19" s="632"/>
      <c r="Q19" s="637"/>
      <c r="R19" s="632"/>
    </row>
    <row r="20" spans="1:25" x14ac:dyDescent="0.15">
      <c r="A20" s="662"/>
      <c r="I20" s="668"/>
      <c r="J20" s="639"/>
      <c r="K20" s="639"/>
      <c r="L20" s="639"/>
      <c r="N20" s="632"/>
      <c r="O20" s="632"/>
      <c r="P20" s="632"/>
      <c r="Q20" s="639"/>
      <c r="R20" s="632"/>
    </row>
    <row r="21" spans="1:25" x14ac:dyDescent="0.15">
      <c r="A21" s="648"/>
    </row>
    <row r="22" spans="1:25" ht="15" customHeight="1" x14ac:dyDescent="0.15">
      <c r="A22" s="651"/>
    </row>
    <row r="23" spans="1:25" ht="22.5" customHeight="1" x14ac:dyDescent="0.2">
      <c r="D23" s="669" t="s">
        <v>1468</v>
      </c>
      <c r="E23" s="670"/>
      <c r="F23" s="670"/>
      <c r="G23" s="670"/>
      <c r="H23" s="670"/>
      <c r="I23" s="670"/>
      <c r="J23" s="670"/>
      <c r="K23" s="670"/>
      <c r="L23" s="670"/>
      <c r="M23" s="670"/>
      <c r="N23" s="670"/>
      <c r="O23" s="670"/>
      <c r="P23" s="670"/>
      <c r="Q23" s="670"/>
      <c r="R23" s="671"/>
    </row>
    <row r="24" spans="1:25" ht="11.4" thickBot="1" x14ac:dyDescent="0.2">
      <c r="A24" s="666"/>
      <c r="E24" s="615"/>
      <c r="F24" s="653"/>
    </row>
    <row r="25" spans="1:25" s="672" customFormat="1" ht="20.25" customHeight="1" x14ac:dyDescent="0.2">
      <c r="E25" s="1314" t="s">
        <v>1469</v>
      </c>
      <c r="F25" s="1301"/>
      <c r="G25" s="1301"/>
      <c r="H25" s="1301"/>
      <c r="I25" s="1301"/>
      <c r="J25" s="1301"/>
      <c r="K25" s="1301"/>
      <c r="L25" s="1301"/>
      <c r="M25" s="1301"/>
      <c r="N25" s="1302"/>
      <c r="O25" s="1306" t="s">
        <v>1470</v>
      </c>
      <c r="P25" s="1307" t="s">
        <v>1471</v>
      </c>
      <c r="Q25" s="1308"/>
      <c r="R25" s="1308"/>
      <c r="S25" s="1308"/>
      <c r="T25" s="1308"/>
      <c r="U25" s="1308"/>
      <c r="V25" s="1308"/>
      <c r="W25" s="1308"/>
      <c r="X25" s="1308"/>
      <c r="Y25" s="1309"/>
    </row>
    <row r="26" spans="1:25" s="672" customFormat="1" ht="13.8" thickBot="1" x14ac:dyDescent="0.25">
      <c r="A26" s="86"/>
      <c r="B26" s="659"/>
      <c r="C26" s="86"/>
      <c r="D26" s="86"/>
      <c r="E26" s="1303" t="s">
        <v>1472</v>
      </c>
      <c r="F26" s="1304"/>
      <c r="G26" s="1304"/>
      <c r="H26" s="1304"/>
      <c r="I26" s="1304"/>
      <c r="J26" s="1304"/>
      <c r="K26" s="1304"/>
      <c r="L26" s="1304"/>
      <c r="M26" s="1304"/>
      <c r="N26" s="1305"/>
      <c r="O26" s="1306"/>
      <c r="P26" s="1310"/>
      <c r="Q26" s="1311"/>
      <c r="R26" s="1311"/>
      <c r="S26" s="1311"/>
      <c r="T26" s="1311"/>
      <c r="U26" s="1311"/>
      <c r="V26" s="1311"/>
      <c r="W26" s="1311"/>
      <c r="X26" s="1311"/>
      <c r="Y26" s="1312"/>
    </row>
    <row r="27" spans="1:25" s="672" customFormat="1" ht="21" customHeight="1" x14ac:dyDescent="0.2">
      <c r="E27" s="1300" t="s">
        <v>84</v>
      </c>
      <c r="F27" s="1301"/>
      <c r="G27" s="1301"/>
      <c r="H27" s="1301"/>
      <c r="I27" s="1301"/>
      <c r="J27" s="1301"/>
      <c r="K27" s="1301"/>
      <c r="L27" s="1301"/>
      <c r="M27" s="1301"/>
      <c r="N27" s="1302"/>
      <c r="O27" s="1306" t="s">
        <v>1470</v>
      </c>
      <c r="P27" s="1307" t="s">
        <v>1473</v>
      </c>
      <c r="Q27" s="1308"/>
      <c r="R27" s="1308"/>
      <c r="S27" s="1308"/>
      <c r="T27" s="1308"/>
      <c r="U27" s="1308"/>
      <c r="V27" s="1308"/>
      <c r="W27" s="1308"/>
      <c r="X27" s="1308"/>
      <c r="Y27" s="1309"/>
    </row>
    <row r="28" spans="1:25" s="672" customFormat="1" ht="12.75" customHeight="1" thickBot="1" x14ac:dyDescent="0.25">
      <c r="E28" s="1303"/>
      <c r="F28" s="1304"/>
      <c r="G28" s="1304"/>
      <c r="H28" s="1304"/>
      <c r="I28" s="1304"/>
      <c r="J28" s="1304"/>
      <c r="K28" s="1304"/>
      <c r="L28" s="1304"/>
      <c r="M28" s="1304"/>
      <c r="N28" s="1305"/>
      <c r="O28" s="1306"/>
      <c r="P28" s="1310"/>
      <c r="Q28" s="1311"/>
      <c r="R28" s="1311"/>
      <c r="S28" s="1311"/>
      <c r="T28" s="1311"/>
      <c r="U28" s="1311"/>
      <c r="V28" s="1311"/>
      <c r="W28" s="1311"/>
      <c r="X28" s="1311"/>
      <c r="Y28" s="1312"/>
    </row>
    <row r="29" spans="1:25" s="672" customFormat="1" ht="21" customHeight="1" x14ac:dyDescent="0.2">
      <c r="E29" s="1300" t="s">
        <v>102</v>
      </c>
      <c r="F29" s="1301"/>
      <c r="G29" s="1301"/>
      <c r="H29" s="1301"/>
      <c r="I29" s="1301"/>
      <c r="J29" s="1301"/>
      <c r="K29" s="1301"/>
      <c r="L29" s="1301"/>
      <c r="M29" s="1301"/>
      <c r="N29" s="1302"/>
      <c r="O29" s="1306" t="s">
        <v>1470</v>
      </c>
      <c r="P29" s="1307" t="s">
        <v>1474</v>
      </c>
      <c r="Q29" s="1308"/>
      <c r="R29" s="1308"/>
      <c r="S29" s="1308"/>
      <c r="T29" s="1308"/>
      <c r="U29" s="1308"/>
      <c r="V29" s="1308"/>
      <c r="W29" s="1308"/>
      <c r="X29" s="1308"/>
      <c r="Y29" s="1309"/>
    </row>
    <row r="30" spans="1:25" s="672" customFormat="1" ht="12.75" customHeight="1" thickBot="1" x14ac:dyDescent="0.25">
      <c r="E30" s="1303"/>
      <c r="F30" s="1304"/>
      <c r="G30" s="1304"/>
      <c r="H30" s="1304"/>
      <c r="I30" s="1304"/>
      <c r="J30" s="1304"/>
      <c r="K30" s="1304"/>
      <c r="L30" s="1304"/>
      <c r="M30" s="1304"/>
      <c r="N30" s="1305"/>
      <c r="O30" s="1306"/>
      <c r="P30" s="1310"/>
      <c r="Q30" s="1311"/>
      <c r="R30" s="1311"/>
      <c r="S30" s="1311"/>
      <c r="T30" s="1311"/>
      <c r="U30" s="1311"/>
      <c r="V30" s="1311"/>
      <c r="W30" s="1311"/>
      <c r="X30" s="1311"/>
      <c r="Y30" s="1312"/>
    </row>
    <row r="31" spans="1:25" x14ac:dyDescent="0.15">
      <c r="A31" s="673"/>
    </row>
    <row r="32" spans="1:25" x14ac:dyDescent="0.15">
      <c r="A32" s="666"/>
      <c r="C32" s="664"/>
      <c r="E32" s="615"/>
      <c r="F32" s="653"/>
    </row>
    <row r="33" spans="1:9" x14ac:dyDescent="0.15">
      <c r="A33" s="666"/>
      <c r="F33" s="639"/>
      <c r="I33" s="645"/>
    </row>
    <row r="35" spans="1:9" x14ac:dyDescent="0.15">
      <c r="A35" s="648"/>
      <c r="E35" s="615"/>
      <c r="F35" s="653"/>
    </row>
  </sheetData>
  <mergeCells count="24">
    <mergeCell ref="E29:N30"/>
    <mergeCell ref="O29:O30"/>
    <mergeCell ref="P29:Y30"/>
    <mergeCell ref="Y13:Y14"/>
    <mergeCell ref="B15:S17"/>
    <mergeCell ref="E27:N28"/>
    <mergeCell ref="O27:O28"/>
    <mergeCell ref="P27:Y28"/>
    <mergeCell ref="E25:N25"/>
    <mergeCell ref="O25:O26"/>
    <mergeCell ref="P25:Y26"/>
    <mergeCell ref="E26:N26"/>
    <mergeCell ref="I1:Y2"/>
    <mergeCell ref="A3:N3"/>
    <mergeCell ref="P3:Y3"/>
    <mergeCell ref="F6:G6"/>
    <mergeCell ref="A8:T8"/>
    <mergeCell ref="A11:A12"/>
    <mergeCell ref="P11:P12"/>
    <mergeCell ref="R11:R12"/>
    <mergeCell ref="Y11:Y12"/>
    <mergeCell ref="A13:A14"/>
    <mergeCell ref="P13:P14"/>
    <mergeCell ref="R13:R14"/>
  </mergeCells>
  <phoneticPr fontId="3"/>
  <pageMargins left="0" right="0" top="0.19685039370078741" bottom="0.19685039370078741" header="0.51181102362204722" footer="0.51181102362204722"/>
  <pageSetup paperSize="9" scale="92" fitToHeight="0" orientation="landscape"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7D319-2FE9-480F-B2C7-02395E81564D}">
  <sheetPr>
    <pageSetUpPr fitToPage="1"/>
  </sheetPr>
  <dimension ref="A1:Y38"/>
  <sheetViews>
    <sheetView zoomScaleNormal="100" workbookViewId="0">
      <selection activeCell="AB10" sqref="AB10"/>
    </sheetView>
  </sheetViews>
  <sheetFormatPr defaultColWidth="9" defaultRowHeight="10.8" x14ac:dyDescent="0.15"/>
  <cols>
    <col min="1" max="1" width="3.33203125" style="609" customWidth="1"/>
    <col min="2" max="2" width="15.33203125" style="609" customWidth="1"/>
    <col min="3" max="13" width="5.44140625" style="609" customWidth="1"/>
    <col min="14" max="14" width="6.6640625" style="609" customWidth="1"/>
    <col min="15" max="16" width="5.88671875" style="609" customWidth="1"/>
    <col min="17" max="17" width="2.33203125" style="609" customWidth="1"/>
    <col min="18" max="18" width="3.77734375" style="609" customWidth="1"/>
    <col min="19" max="19" width="15.88671875" style="609" customWidth="1"/>
    <col min="20" max="22" width="5.44140625" style="609" customWidth="1"/>
    <col min="23" max="25" width="5.88671875" style="609" customWidth="1"/>
    <col min="26" max="16384" width="9" style="609"/>
  </cols>
  <sheetData>
    <row r="1" spans="1:25" ht="16.2" x14ac:dyDescent="0.2">
      <c r="A1" s="607" t="s">
        <v>1475</v>
      </c>
      <c r="B1" s="608"/>
      <c r="C1" s="608"/>
      <c r="D1" s="608"/>
      <c r="E1" s="608"/>
      <c r="F1" s="607"/>
      <c r="G1" s="607"/>
      <c r="H1" s="607"/>
      <c r="I1" s="607"/>
      <c r="J1" s="607"/>
      <c r="K1" s="674"/>
      <c r="Q1" s="1315" t="s">
        <v>1476</v>
      </c>
      <c r="R1" s="1316"/>
      <c r="S1" s="1316"/>
      <c r="T1" s="1316"/>
      <c r="U1" s="1316"/>
      <c r="V1" s="1316"/>
      <c r="W1" s="1316"/>
      <c r="X1" s="1317"/>
    </row>
    <row r="2" spans="1:25" ht="16.8" thickBot="1" x14ac:dyDescent="0.25">
      <c r="A2" s="607"/>
      <c r="B2" s="608"/>
      <c r="C2" s="608"/>
      <c r="D2" s="608"/>
      <c r="E2" s="608"/>
      <c r="F2" s="607"/>
      <c r="G2" s="607"/>
      <c r="H2" s="607"/>
      <c r="I2" s="607"/>
      <c r="J2" s="607"/>
      <c r="K2" s="674"/>
      <c r="L2" s="675"/>
      <c r="Q2" s="1318"/>
      <c r="R2" s="1319"/>
      <c r="S2" s="1319"/>
      <c r="T2" s="1319"/>
      <c r="U2" s="1319"/>
      <c r="V2" s="1319"/>
      <c r="W2" s="1319"/>
      <c r="X2" s="1320"/>
    </row>
    <row r="3" spans="1:25" ht="51" customHeight="1" x14ac:dyDescent="0.15">
      <c r="A3" s="1281" t="s">
        <v>1477</v>
      </c>
      <c r="B3" s="1281"/>
      <c r="C3" s="1281"/>
      <c r="D3" s="1281"/>
      <c r="E3" s="1281"/>
      <c r="F3" s="1281"/>
      <c r="G3" s="1281"/>
      <c r="H3" s="1281"/>
      <c r="I3" s="1281"/>
      <c r="J3" s="1281"/>
      <c r="K3" s="1281"/>
      <c r="L3" s="1281"/>
      <c r="M3" s="1281"/>
      <c r="N3" s="1281"/>
      <c r="O3" s="610"/>
      <c r="P3" s="1281" t="s">
        <v>1478</v>
      </c>
      <c r="Q3" s="1281"/>
      <c r="R3" s="1281"/>
      <c r="S3" s="1281"/>
      <c r="T3" s="1281"/>
      <c r="U3" s="1281"/>
      <c r="V3" s="1281"/>
      <c r="W3" s="1281"/>
      <c r="X3" s="1281"/>
      <c r="Y3" s="1281"/>
    </row>
    <row r="4" spans="1:25" x14ac:dyDescent="0.15">
      <c r="A4" s="610"/>
      <c r="B4" s="610"/>
      <c r="C4" s="610"/>
      <c r="D4" s="610"/>
      <c r="E4" s="610"/>
      <c r="F4" s="610"/>
      <c r="G4" s="610"/>
      <c r="H4" s="610"/>
      <c r="I4" s="610"/>
      <c r="J4" s="610"/>
      <c r="K4" s="610"/>
      <c r="L4" s="610"/>
      <c r="M4" s="610"/>
      <c r="N4" s="610"/>
      <c r="O4" s="610"/>
      <c r="P4" s="610"/>
      <c r="Q4" s="610"/>
      <c r="R4" s="610"/>
      <c r="S4" s="610"/>
      <c r="T4" s="610"/>
      <c r="U4" s="610"/>
    </row>
    <row r="5" spans="1:25" ht="11.4" thickBot="1" x14ac:dyDescent="0.2">
      <c r="A5" s="611" t="s">
        <v>1432</v>
      </c>
      <c r="B5" s="612"/>
      <c r="C5" s="612"/>
      <c r="D5" s="612"/>
      <c r="E5" s="612"/>
      <c r="F5" s="612"/>
      <c r="G5" s="612"/>
      <c r="H5" s="612"/>
      <c r="I5" s="612"/>
      <c r="J5" s="645"/>
      <c r="K5" s="645"/>
      <c r="L5" s="645"/>
      <c r="M5" s="645"/>
      <c r="N5" s="645"/>
      <c r="O5" s="645"/>
      <c r="P5" s="645"/>
      <c r="Q5" s="645"/>
    </row>
    <row r="6" spans="1:25" ht="13.5" customHeight="1" thickBot="1" x14ac:dyDescent="0.2">
      <c r="E6" s="615" t="s">
        <v>1433</v>
      </c>
      <c r="F6" s="1282"/>
      <c r="G6" s="1283"/>
      <c r="H6" s="609" t="s">
        <v>512</v>
      </c>
    </row>
    <row r="7" spans="1:25" s="676" customFormat="1" ht="12.75" customHeight="1" x14ac:dyDescent="0.2"/>
    <row r="8" spans="1:25" s="676" customFormat="1" ht="13.5" customHeight="1" x14ac:dyDescent="0.15">
      <c r="A8" s="1277" t="s">
        <v>1479</v>
      </c>
      <c r="B8" s="1277"/>
      <c r="C8" s="1277"/>
      <c r="D8" s="1277"/>
      <c r="E8" s="1277"/>
      <c r="F8" s="1277"/>
      <c r="G8" s="1277"/>
      <c r="H8" s="1277"/>
      <c r="I8" s="1277"/>
      <c r="J8" s="1277"/>
      <c r="K8" s="1277"/>
      <c r="L8" s="1277"/>
      <c r="M8" s="1277"/>
      <c r="N8" s="1277"/>
      <c r="O8" s="1277"/>
      <c r="P8" s="1277"/>
      <c r="Q8" s="1277"/>
      <c r="R8" s="1277"/>
      <c r="U8" s="609"/>
      <c r="V8" s="609"/>
      <c r="W8" s="609"/>
      <c r="X8" s="609"/>
      <c r="Y8" s="609"/>
    </row>
    <row r="9" spans="1:25" ht="15.75" customHeight="1" x14ac:dyDescent="0.15">
      <c r="A9" s="1277" t="s">
        <v>1480</v>
      </c>
      <c r="B9" s="1277"/>
      <c r="C9" s="1277"/>
      <c r="D9" s="1277"/>
      <c r="E9" s="1277"/>
      <c r="F9" s="1277"/>
      <c r="G9" s="1277"/>
      <c r="H9" s="1277"/>
      <c r="I9" s="1277"/>
      <c r="J9" s="1277"/>
      <c r="K9" s="1277"/>
      <c r="L9" s="1277"/>
      <c r="M9" s="1277"/>
      <c r="N9" s="1277"/>
      <c r="O9" s="1277"/>
      <c r="P9" s="1277"/>
      <c r="Q9" s="1277"/>
      <c r="R9" s="1277"/>
      <c r="S9" s="677"/>
      <c r="T9" s="677"/>
    </row>
    <row r="10" spans="1:25" ht="25.5" customHeight="1" thickBot="1" x14ac:dyDescent="0.2">
      <c r="A10" s="609" t="s">
        <v>1436</v>
      </c>
      <c r="I10" s="617"/>
      <c r="J10" s="617"/>
      <c r="K10" s="617"/>
      <c r="L10" s="617"/>
      <c r="N10" s="618"/>
      <c r="Q10" s="618"/>
      <c r="R10" s="618"/>
      <c r="S10" s="618" t="s">
        <v>1437</v>
      </c>
    </row>
    <row r="11" spans="1:25" s="627" customFormat="1" ht="35.25" customHeight="1" x14ac:dyDescent="0.2">
      <c r="A11" s="619"/>
      <c r="B11" s="620"/>
      <c r="C11" s="621" t="s">
        <v>1393</v>
      </c>
      <c r="D11" s="621" t="s">
        <v>1394</v>
      </c>
      <c r="E11" s="621" t="s">
        <v>1395</v>
      </c>
      <c r="F11" s="621" t="s">
        <v>1396</v>
      </c>
      <c r="G11" s="621" t="s">
        <v>1397</v>
      </c>
      <c r="H11" s="621" t="s">
        <v>1398</v>
      </c>
      <c r="I11" s="621" t="s">
        <v>1438</v>
      </c>
      <c r="J11" s="621" t="s">
        <v>1439</v>
      </c>
      <c r="K11" s="621" t="s">
        <v>1440</v>
      </c>
      <c r="L11" s="621" t="s">
        <v>1400</v>
      </c>
      <c r="M11" s="622" t="s">
        <v>1401</v>
      </c>
      <c r="N11" s="623" t="s">
        <v>1441</v>
      </c>
      <c r="O11" s="624" t="s">
        <v>1442</v>
      </c>
      <c r="P11" s="624" t="s">
        <v>1443</v>
      </c>
      <c r="Q11" s="625"/>
      <c r="R11" s="619"/>
      <c r="S11" s="620"/>
      <c r="T11" s="621" t="s">
        <v>1444</v>
      </c>
      <c r="U11" s="621" t="s">
        <v>1445</v>
      </c>
      <c r="V11" s="622" t="s">
        <v>1446</v>
      </c>
      <c r="W11" s="623" t="s">
        <v>1441</v>
      </c>
      <c r="X11" s="624" t="s">
        <v>1447</v>
      </c>
      <c r="Y11" s="626" t="s">
        <v>1443</v>
      </c>
    </row>
    <row r="12" spans="1:25" ht="27" customHeight="1" x14ac:dyDescent="0.15">
      <c r="A12" s="1284" t="s">
        <v>218</v>
      </c>
      <c r="B12" s="628" t="s">
        <v>1465</v>
      </c>
      <c r="C12" s="629"/>
      <c r="D12" s="629"/>
      <c r="E12" s="629"/>
      <c r="F12" s="629"/>
      <c r="G12" s="629"/>
      <c r="H12" s="629"/>
      <c r="I12" s="629"/>
      <c r="J12" s="629"/>
      <c r="K12" s="629"/>
      <c r="L12" s="629"/>
      <c r="M12" s="629"/>
      <c r="N12" s="630">
        <f t="shared" ref="N12:N17" si="0">ROUNDDOWN(SUM(C12:M12),1)</f>
        <v>0</v>
      </c>
      <c r="O12" s="631">
        <f t="shared" ref="O12:O17" si="1">ROUNDDOWN(N12/11,1)</f>
        <v>0</v>
      </c>
      <c r="P12" s="1285"/>
      <c r="Q12" s="632"/>
      <c r="R12" s="1284" t="s">
        <v>218</v>
      </c>
      <c r="S12" s="628" t="s">
        <v>1481</v>
      </c>
      <c r="T12" s="629"/>
      <c r="U12" s="629"/>
      <c r="V12" s="629"/>
      <c r="W12" s="630">
        <f t="shared" ref="W12:W17" si="2">SUM(T12:V12)</f>
        <v>0</v>
      </c>
      <c r="X12" s="631">
        <f t="shared" ref="X12:X17" si="3">ROUNDDOWN(W12/3,1)</f>
        <v>0</v>
      </c>
      <c r="Y12" s="1286"/>
    </row>
    <row r="13" spans="1:25" ht="27" customHeight="1" x14ac:dyDescent="0.15">
      <c r="A13" s="1284"/>
      <c r="B13" s="634" t="s">
        <v>1450</v>
      </c>
      <c r="C13" s="635" t="str">
        <f t="shared" ref="C13:M13" si="4">IF(ISBLANK($F$6)=TRUE,"",ROUNDDOWN(C12/$F$6,1))</f>
        <v/>
      </c>
      <c r="D13" s="635" t="str">
        <f t="shared" si="4"/>
        <v/>
      </c>
      <c r="E13" s="635" t="str">
        <f t="shared" si="4"/>
        <v/>
      </c>
      <c r="F13" s="635" t="str">
        <f t="shared" si="4"/>
        <v/>
      </c>
      <c r="G13" s="635" t="str">
        <f t="shared" si="4"/>
        <v/>
      </c>
      <c r="H13" s="635" t="str">
        <f t="shared" si="4"/>
        <v/>
      </c>
      <c r="I13" s="635" t="str">
        <f t="shared" si="4"/>
        <v/>
      </c>
      <c r="J13" s="635" t="str">
        <f t="shared" si="4"/>
        <v/>
      </c>
      <c r="K13" s="635" t="str">
        <f t="shared" si="4"/>
        <v/>
      </c>
      <c r="L13" s="635" t="str">
        <f t="shared" si="4"/>
        <v/>
      </c>
      <c r="M13" s="635" t="str">
        <f t="shared" si="4"/>
        <v/>
      </c>
      <c r="N13" s="630">
        <f t="shared" si="0"/>
        <v>0</v>
      </c>
      <c r="O13" s="631">
        <f t="shared" si="1"/>
        <v>0</v>
      </c>
      <c r="P13" s="1285"/>
      <c r="Q13" s="637"/>
      <c r="R13" s="1284"/>
      <c r="S13" s="634" t="s">
        <v>1450</v>
      </c>
      <c r="T13" s="678" t="str">
        <f>IF(ISBLANK($F$6)=TRUE,"",ROUNDDOWN(T12/$F$6,1))</f>
        <v/>
      </c>
      <c r="U13" s="678" t="str">
        <f>IF(ISBLANK($F$6)=TRUE,"",ROUNDDOWN(U12/$F$6,1))</f>
        <v/>
      </c>
      <c r="V13" s="678" t="str">
        <f>IF(ISBLANK($F$6)=TRUE,"",ROUNDDOWN(V12/$F$6,1))</f>
        <v/>
      </c>
      <c r="W13" s="630">
        <f t="shared" si="2"/>
        <v>0</v>
      </c>
      <c r="X13" s="631">
        <f t="shared" si="3"/>
        <v>0</v>
      </c>
      <c r="Y13" s="1286"/>
    </row>
    <row r="14" spans="1:25" ht="32.4" x14ac:dyDescent="0.15">
      <c r="A14" s="1284" t="s">
        <v>220</v>
      </c>
      <c r="B14" s="628" t="s">
        <v>1482</v>
      </c>
      <c r="C14" s="629"/>
      <c r="D14" s="629"/>
      <c r="E14" s="629"/>
      <c r="F14" s="629"/>
      <c r="G14" s="629"/>
      <c r="H14" s="629"/>
      <c r="I14" s="629"/>
      <c r="J14" s="629"/>
      <c r="K14" s="629"/>
      <c r="L14" s="629"/>
      <c r="M14" s="629"/>
      <c r="N14" s="630">
        <f t="shared" si="0"/>
        <v>0</v>
      </c>
      <c r="O14" s="631">
        <f t="shared" si="1"/>
        <v>0</v>
      </c>
      <c r="P14" s="1287" t="str">
        <f>IF(ISBLANK($F$6)=TRUE,"",ROUNDDOWN(O15/O13,3))</f>
        <v/>
      </c>
      <c r="Q14" s="639"/>
      <c r="R14" s="1284" t="s">
        <v>220</v>
      </c>
      <c r="S14" s="628" t="s">
        <v>1483</v>
      </c>
      <c r="T14" s="629"/>
      <c r="U14" s="629"/>
      <c r="V14" s="629"/>
      <c r="W14" s="630">
        <f t="shared" si="2"/>
        <v>0</v>
      </c>
      <c r="X14" s="631">
        <f t="shared" si="3"/>
        <v>0</v>
      </c>
      <c r="Y14" s="1288" t="str">
        <f>IF(ISBLANK($F$6)=TRUE,"",ROUNDDOWN(X15/X13,3))</f>
        <v/>
      </c>
    </row>
    <row r="15" spans="1:25" ht="27" customHeight="1" x14ac:dyDescent="0.15">
      <c r="A15" s="1284"/>
      <c r="B15" s="634" t="s">
        <v>1450</v>
      </c>
      <c r="C15" s="635" t="str">
        <f t="shared" ref="C15:M15" si="5">IF(ISBLANK($F$6)=TRUE,"",ROUNDDOWN(C14/$F$6,1))</f>
        <v/>
      </c>
      <c r="D15" s="635" t="str">
        <f t="shared" si="5"/>
        <v/>
      </c>
      <c r="E15" s="635" t="str">
        <f t="shared" si="5"/>
        <v/>
      </c>
      <c r="F15" s="635" t="str">
        <f t="shared" si="5"/>
        <v/>
      </c>
      <c r="G15" s="635" t="str">
        <f t="shared" si="5"/>
        <v/>
      </c>
      <c r="H15" s="635" t="str">
        <f t="shared" si="5"/>
        <v/>
      </c>
      <c r="I15" s="635" t="str">
        <f t="shared" si="5"/>
        <v/>
      </c>
      <c r="J15" s="635" t="str">
        <f t="shared" si="5"/>
        <v/>
      </c>
      <c r="K15" s="635" t="str">
        <f t="shared" si="5"/>
        <v/>
      </c>
      <c r="L15" s="635" t="str">
        <f t="shared" si="5"/>
        <v/>
      </c>
      <c r="M15" s="635" t="str">
        <f t="shared" si="5"/>
        <v/>
      </c>
      <c r="N15" s="630">
        <f t="shared" si="0"/>
        <v>0</v>
      </c>
      <c r="O15" s="631">
        <f t="shared" si="1"/>
        <v>0</v>
      </c>
      <c r="P15" s="1287"/>
      <c r="Q15" s="632"/>
      <c r="R15" s="1284"/>
      <c r="S15" s="634" t="s">
        <v>1450</v>
      </c>
      <c r="T15" s="678" t="str">
        <f>IF(ISBLANK($F$6)=TRUE,"",ROUNDDOWN(T14/$F$6,1))</f>
        <v/>
      </c>
      <c r="U15" s="678" t="str">
        <f>IF(ISBLANK($F$6)=TRUE,"",ROUNDDOWN(U14/$F$6,1))</f>
        <v/>
      </c>
      <c r="V15" s="678" t="str">
        <f>IF(ISBLANK($F$6)=TRUE,"",ROUNDDOWN(V14/$F$6,1))</f>
        <v/>
      </c>
      <c r="W15" s="630">
        <f t="shared" si="2"/>
        <v>0</v>
      </c>
      <c r="X15" s="631">
        <f t="shared" si="3"/>
        <v>0</v>
      </c>
      <c r="Y15" s="1288"/>
    </row>
    <row r="16" spans="1:25" ht="32.4" x14ac:dyDescent="0.15">
      <c r="A16" s="1331" t="s">
        <v>323</v>
      </c>
      <c r="B16" s="679" t="s">
        <v>1484</v>
      </c>
      <c r="C16" s="680"/>
      <c r="D16" s="680"/>
      <c r="E16" s="680"/>
      <c r="F16" s="680"/>
      <c r="G16" s="680"/>
      <c r="H16" s="680"/>
      <c r="I16" s="680"/>
      <c r="J16" s="680"/>
      <c r="K16" s="680"/>
      <c r="L16" s="680"/>
      <c r="M16" s="680"/>
      <c r="N16" s="681">
        <f t="shared" si="0"/>
        <v>0</v>
      </c>
      <c r="O16" s="682">
        <f t="shared" si="1"/>
        <v>0</v>
      </c>
      <c r="P16" s="1332" t="str">
        <f>IF(ISBLANK($F$6)=TRUE,"",ROUNDDOWN(O17/O13,3))</f>
        <v/>
      </c>
      <c r="Q16" s="639"/>
      <c r="R16" s="1331" t="s">
        <v>323</v>
      </c>
      <c r="S16" s="679" t="s">
        <v>1484</v>
      </c>
      <c r="T16" s="680"/>
      <c r="U16" s="680"/>
      <c r="V16" s="680"/>
      <c r="W16" s="681">
        <f t="shared" si="2"/>
        <v>0</v>
      </c>
      <c r="X16" s="682">
        <f t="shared" si="3"/>
        <v>0</v>
      </c>
      <c r="Y16" s="1333" t="str">
        <f>IF(ISBLANK($F$6)=TRUE,"",ROUNDDOWN(X17/X13,3))</f>
        <v/>
      </c>
    </row>
    <row r="17" spans="1:25" ht="27" customHeight="1" thickBot="1" x14ac:dyDescent="0.2">
      <c r="A17" s="1290"/>
      <c r="B17" s="640" t="s">
        <v>1450</v>
      </c>
      <c r="C17" s="641" t="str">
        <f t="shared" ref="C17:M17" si="6">IF(ISBLANK($F$6)=TRUE,"",ROUNDDOWN(C16/$F$6,1))</f>
        <v/>
      </c>
      <c r="D17" s="641" t="str">
        <f t="shared" si="6"/>
        <v/>
      </c>
      <c r="E17" s="641" t="str">
        <f t="shared" si="6"/>
        <v/>
      </c>
      <c r="F17" s="641" t="str">
        <f t="shared" si="6"/>
        <v/>
      </c>
      <c r="G17" s="641" t="str">
        <f t="shared" si="6"/>
        <v/>
      </c>
      <c r="H17" s="641" t="str">
        <f t="shared" si="6"/>
        <v/>
      </c>
      <c r="I17" s="641" t="str">
        <f t="shared" si="6"/>
        <v/>
      </c>
      <c r="J17" s="641" t="str">
        <f t="shared" si="6"/>
        <v/>
      </c>
      <c r="K17" s="641" t="str">
        <f t="shared" si="6"/>
        <v/>
      </c>
      <c r="L17" s="641" t="str">
        <f t="shared" si="6"/>
        <v/>
      </c>
      <c r="M17" s="641" t="str">
        <f t="shared" si="6"/>
        <v/>
      </c>
      <c r="N17" s="643">
        <f t="shared" si="0"/>
        <v>0</v>
      </c>
      <c r="O17" s="644">
        <f t="shared" si="1"/>
        <v>0</v>
      </c>
      <c r="P17" s="1291"/>
      <c r="Q17" s="632"/>
      <c r="R17" s="1290"/>
      <c r="S17" s="640" t="s">
        <v>1450</v>
      </c>
      <c r="T17" s="683" t="str">
        <f>IF(ISBLANK($F$6)=TRUE,"",ROUNDDOWN(T16/$F$6,1))</f>
        <v/>
      </c>
      <c r="U17" s="683" t="str">
        <f>IF(ISBLANK($F$6)=TRUE,"",ROUNDDOWN(U16/$F$6,1))</f>
        <v/>
      </c>
      <c r="V17" s="683" t="str">
        <f>IF(ISBLANK($F$6)=TRUE,"",ROUNDDOWN(V16/$F$6,1))</f>
        <v/>
      </c>
      <c r="W17" s="643">
        <f t="shared" si="2"/>
        <v>0</v>
      </c>
      <c r="X17" s="644">
        <f t="shared" si="3"/>
        <v>0</v>
      </c>
      <c r="Y17" s="1292"/>
    </row>
    <row r="18" spans="1:25" ht="49.95" customHeight="1" x14ac:dyDescent="0.15">
      <c r="A18" s="617"/>
      <c r="B18" s="1334" t="s">
        <v>1485</v>
      </c>
      <c r="C18" s="1313"/>
      <c r="D18" s="1313"/>
      <c r="E18" s="1313"/>
      <c r="F18" s="1313"/>
      <c r="G18" s="1313"/>
      <c r="H18" s="1313"/>
      <c r="I18" s="1313"/>
      <c r="J18" s="1313"/>
      <c r="K18" s="1313"/>
      <c r="L18" s="1313"/>
      <c r="M18" s="1313"/>
      <c r="N18" s="1313"/>
      <c r="O18" s="1313"/>
      <c r="P18" s="1313"/>
      <c r="Q18" s="1313"/>
      <c r="R18" s="1313"/>
      <c r="S18" s="684"/>
      <c r="T18" s="685"/>
      <c r="U18" s="685"/>
      <c r="V18" s="685"/>
      <c r="W18" s="686"/>
      <c r="X18" s="639"/>
      <c r="Y18" s="687"/>
    </row>
    <row r="19" spans="1:25" s="688" customFormat="1" ht="17.25" customHeight="1" x14ac:dyDescent="0.2">
      <c r="A19" s="646"/>
      <c r="B19" s="1293" t="s">
        <v>1486</v>
      </c>
      <c r="C19" s="1293"/>
      <c r="D19" s="1293"/>
      <c r="E19" s="1293"/>
      <c r="F19" s="1293"/>
      <c r="G19" s="1293"/>
      <c r="H19" s="1293"/>
      <c r="I19" s="1293"/>
      <c r="J19" s="1293"/>
      <c r="K19" s="1293"/>
      <c r="L19" s="1293"/>
      <c r="M19" s="1293"/>
      <c r="N19" s="1293"/>
      <c r="O19" s="1293"/>
      <c r="P19" s="1293"/>
      <c r="Q19" s="1293"/>
      <c r="R19" s="1293"/>
      <c r="S19" s="1293"/>
      <c r="T19" s="1293"/>
      <c r="U19" s="1293"/>
      <c r="V19" s="1293"/>
      <c r="W19" s="1293"/>
      <c r="X19" s="1293"/>
      <c r="Y19" s="1293"/>
    </row>
    <row r="20" spans="1:25" s="688" customFormat="1" ht="17.25" customHeight="1" x14ac:dyDescent="0.2">
      <c r="A20" s="646"/>
      <c r="B20" s="1293" t="s">
        <v>1487</v>
      </c>
      <c r="C20" s="1293"/>
      <c r="D20" s="1293"/>
      <c r="E20" s="1293"/>
      <c r="F20" s="1293"/>
      <c r="G20" s="1293"/>
      <c r="H20" s="1293"/>
      <c r="I20" s="1293"/>
      <c r="J20" s="1293"/>
      <c r="K20" s="1293"/>
      <c r="L20" s="1293"/>
      <c r="M20" s="1293"/>
      <c r="N20" s="1293"/>
      <c r="O20" s="1293"/>
      <c r="P20" s="1293"/>
      <c r="Q20" s="1293"/>
      <c r="R20" s="1293"/>
      <c r="S20" s="1293"/>
      <c r="T20" s="1293"/>
      <c r="U20" s="1293"/>
      <c r="V20" s="1293"/>
      <c r="W20" s="1293"/>
      <c r="X20" s="1293"/>
      <c r="Y20" s="1293"/>
    </row>
    <row r="21" spans="1:25" s="676" customFormat="1" ht="11.25" customHeight="1" x14ac:dyDescent="0.15">
      <c r="A21" s="666"/>
      <c r="B21" s="609"/>
      <c r="C21" s="609"/>
      <c r="D21" s="609"/>
      <c r="E21" s="609"/>
      <c r="F21" s="639"/>
      <c r="G21" s="609"/>
      <c r="H21" s="609"/>
      <c r="I21" s="668"/>
      <c r="J21" s="609"/>
      <c r="K21" s="609"/>
      <c r="L21" s="609"/>
      <c r="M21" s="609"/>
      <c r="N21" s="609"/>
      <c r="O21" s="609"/>
      <c r="P21" s="609"/>
      <c r="Q21" s="609"/>
      <c r="R21" s="609"/>
      <c r="S21" s="609"/>
      <c r="T21" s="609"/>
      <c r="U21" s="609"/>
      <c r="V21" s="609"/>
      <c r="W21" s="609"/>
      <c r="X21" s="609"/>
      <c r="Y21" s="609"/>
    </row>
    <row r="22" spans="1:25" s="676" customFormat="1" ht="11.25" customHeight="1" x14ac:dyDescent="0.15">
      <c r="A22" s="609"/>
      <c r="B22" s="609"/>
      <c r="C22" s="609"/>
      <c r="D22" s="609"/>
      <c r="E22" s="609"/>
      <c r="F22" s="609"/>
      <c r="G22" s="609"/>
      <c r="H22" s="609"/>
      <c r="I22" s="668"/>
      <c r="J22" s="609"/>
      <c r="K22" s="609"/>
      <c r="L22" s="609"/>
      <c r="M22" s="609"/>
      <c r="N22" s="609"/>
      <c r="O22" s="609"/>
      <c r="P22" s="609"/>
      <c r="Q22" s="609"/>
      <c r="R22" s="609"/>
      <c r="S22" s="609"/>
      <c r="T22" s="609"/>
      <c r="U22" s="609"/>
      <c r="V22" s="609"/>
      <c r="W22" s="609"/>
      <c r="X22" s="609"/>
      <c r="Y22" s="609"/>
    </row>
    <row r="23" spans="1:25" s="676" customFormat="1" ht="11.25" customHeight="1" x14ac:dyDescent="0.15">
      <c r="A23" s="609"/>
      <c r="B23" s="609"/>
      <c r="C23" s="609"/>
      <c r="D23" s="609"/>
      <c r="E23" s="609"/>
      <c r="F23" s="609"/>
      <c r="G23" s="609"/>
      <c r="H23" s="609"/>
      <c r="I23" s="609"/>
      <c r="J23" s="609"/>
      <c r="K23" s="609"/>
      <c r="L23" s="609"/>
      <c r="M23" s="609"/>
      <c r="N23" s="632"/>
      <c r="O23" s="632"/>
      <c r="P23" s="632"/>
      <c r="Q23" s="637"/>
      <c r="R23" s="632"/>
      <c r="S23" s="609"/>
      <c r="T23" s="609"/>
      <c r="U23" s="609"/>
      <c r="V23" s="609"/>
      <c r="W23" s="609"/>
      <c r="X23" s="609"/>
      <c r="Y23" s="609"/>
    </row>
    <row r="24" spans="1:25" s="676" customFormat="1" ht="11.25" customHeight="1" x14ac:dyDescent="0.15">
      <c r="A24" s="662"/>
      <c r="B24" s="609"/>
      <c r="C24" s="609"/>
      <c r="D24" s="609"/>
      <c r="E24" s="609"/>
      <c r="F24" s="609"/>
      <c r="G24" s="609"/>
      <c r="H24" s="609"/>
      <c r="I24" s="668"/>
      <c r="J24" s="639"/>
      <c r="K24" s="639"/>
      <c r="L24" s="639"/>
      <c r="M24" s="609"/>
      <c r="N24" s="632"/>
      <c r="O24" s="632"/>
      <c r="P24" s="632"/>
      <c r="Q24" s="639"/>
      <c r="R24" s="632"/>
      <c r="S24" s="609"/>
      <c r="T24" s="609"/>
      <c r="U24" s="609"/>
      <c r="V24" s="609"/>
      <c r="W24" s="609"/>
      <c r="X24" s="609"/>
      <c r="Y24" s="609"/>
    </row>
    <row r="25" spans="1:25" s="676" customFormat="1" ht="11.25" customHeight="1" x14ac:dyDescent="0.15">
      <c r="A25" s="648"/>
      <c r="B25" s="609"/>
      <c r="C25" s="609"/>
      <c r="D25" s="609"/>
      <c r="E25" s="609"/>
      <c r="F25" s="609"/>
      <c r="G25" s="609"/>
      <c r="H25" s="609"/>
      <c r="I25" s="609"/>
      <c r="J25" s="609"/>
      <c r="K25" s="609"/>
      <c r="L25" s="609"/>
      <c r="M25" s="609"/>
      <c r="N25" s="609"/>
      <c r="O25" s="609"/>
      <c r="P25" s="609"/>
      <c r="Q25" s="609"/>
      <c r="R25" s="609"/>
      <c r="S25" s="609"/>
      <c r="T25" s="609"/>
      <c r="U25" s="609"/>
      <c r="V25" s="609"/>
      <c r="W25" s="609"/>
      <c r="X25" s="609"/>
      <c r="Y25" s="609"/>
    </row>
    <row r="26" spans="1:25" s="676" customFormat="1" ht="11.25" customHeight="1" x14ac:dyDescent="0.15">
      <c r="A26" s="651"/>
      <c r="B26" s="609"/>
      <c r="C26" s="609"/>
      <c r="D26" s="609"/>
      <c r="E26" s="609"/>
      <c r="F26" s="609"/>
      <c r="G26" s="609"/>
      <c r="H26" s="609"/>
      <c r="I26" s="609"/>
      <c r="J26" s="609"/>
      <c r="K26" s="609"/>
      <c r="L26" s="609"/>
      <c r="M26" s="609"/>
      <c r="N26" s="609"/>
      <c r="O26" s="609"/>
      <c r="P26" s="609"/>
      <c r="Q26" s="609"/>
      <c r="R26" s="609"/>
      <c r="S26" s="609"/>
      <c r="T26" s="609"/>
      <c r="U26" s="609"/>
      <c r="V26" s="609"/>
      <c r="W26" s="609"/>
      <c r="X26" s="609"/>
      <c r="Y26" s="609"/>
    </row>
    <row r="27" spans="1:25" s="676" customFormat="1" ht="18.75" customHeight="1" x14ac:dyDescent="0.2">
      <c r="A27" s="609"/>
      <c r="B27" s="609"/>
      <c r="C27" s="1321" t="s">
        <v>1488</v>
      </c>
      <c r="D27" s="1321"/>
      <c r="E27" s="1321"/>
      <c r="F27" s="1321"/>
      <c r="G27" s="1321"/>
      <c r="H27" s="1321"/>
      <c r="I27" s="1321"/>
      <c r="J27" s="1321"/>
      <c r="K27" s="1321"/>
      <c r="L27" s="1321"/>
      <c r="M27" s="1321"/>
      <c r="N27" s="1321"/>
      <c r="O27" s="689"/>
      <c r="P27" s="689"/>
      <c r="Q27" s="609"/>
      <c r="R27" s="609"/>
      <c r="S27" s="609"/>
      <c r="T27" s="609"/>
      <c r="V27" s="609"/>
      <c r="W27" s="609"/>
      <c r="X27" s="609"/>
      <c r="Y27" s="609"/>
    </row>
    <row r="28" spans="1:25" ht="13.5" customHeight="1" x14ac:dyDescent="0.15">
      <c r="A28" s="672"/>
      <c r="B28" s="672"/>
      <c r="C28" s="672"/>
      <c r="D28" s="690"/>
      <c r="E28" s="690"/>
      <c r="F28" s="690"/>
      <c r="G28" s="690"/>
      <c r="H28" s="690"/>
      <c r="I28" s="690"/>
      <c r="J28" s="690"/>
      <c r="K28" s="690"/>
      <c r="L28" s="690"/>
      <c r="M28" s="690"/>
      <c r="N28" s="661"/>
      <c r="O28" s="691"/>
      <c r="P28" s="691"/>
      <c r="Q28" s="691"/>
      <c r="R28" s="691"/>
      <c r="S28" s="691"/>
      <c r="T28" s="691"/>
      <c r="U28" s="691"/>
      <c r="V28" s="691"/>
      <c r="W28" s="691"/>
      <c r="X28" s="691"/>
      <c r="Y28" s="691"/>
    </row>
    <row r="29" spans="1:25" s="647" customFormat="1" ht="13.5" customHeight="1" x14ac:dyDescent="0.15">
      <c r="A29" s="692"/>
      <c r="B29" s="692"/>
      <c r="C29" s="692"/>
      <c r="D29" s="693" t="s">
        <v>1489</v>
      </c>
      <c r="E29" s="693"/>
      <c r="F29" s="693"/>
      <c r="G29" s="693"/>
      <c r="H29" s="693"/>
      <c r="I29" s="693"/>
      <c r="J29" s="693"/>
      <c r="K29" s="693"/>
      <c r="L29" s="693"/>
      <c r="M29" s="693"/>
      <c r="N29" s="656"/>
      <c r="O29" s="691"/>
      <c r="P29" s="691"/>
      <c r="Q29" s="691"/>
      <c r="R29" s="691"/>
      <c r="S29" s="691"/>
      <c r="T29" s="691"/>
      <c r="U29" s="691"/>
      <c r="V29" s="691"/>
      <c r="W29" s="691"/>
      <c r="X29" s="691"/>
      <c r="Y29" s="691"/>
    </row>
    <row r="30" spans="1:25" s="647" customFormat="1" ht="13.5" customHeight="1" x14ac:dyDescent="0.15">
      <c r="A30" s="692"/>
      <c r="B30" s="692"/>
      <c r="C30" s="692"/>
      <c r="D30" s="693" t="s">
        <v>1490</v>
      </c>
      <c r="E30" s="693"/>
      <c r="F30" s="693"/>
      <c r="G30" s="693"/>
      <c r="H30" s="693"/>
      <c r="I30" s="693"/>
      <c r="J30" s="693"/>
      <c r="K30" s="693"/>
      <c r="L30" s="693"/>
      <c r="M30" s="693"/>
      <c r="N30" s="656"/>
      <c r="O30" s="691"/>
      <c r="P30" s="691"/>
      <c r="Q30" s="691"/>
      <c r="R30" s="691"/>
      <c r="S30" s="691"/>
      <c r="T30" s="691"/>
      <c r="U30" s="691"/>
      <c r="V30" s="691"/>
      <c r="W30" s="691"/>
      <c r="X30" s="691"/>
      <c r="Y30" s="691"/>
    </row>
    <row r="31" spans="1:25" s="647" customFormat="1" ht="13.5" customHeight="1" x14ac:dyDescent="0.15">
      <c r="A31" s="692"/>
      <c r="B31" s="692"/>
      <c r="C31" s="692"/>
      <c r="D31" s="693" t="s">
        <v>1491</v>
      </c>
      <c r="E31" s="693"/>
      <c r="F31" s="693"/>
      <c r="G31" s="693"/>
      <c r="H31" s="693"/>
      <c r="I31" s="693"/>
      <c r="J31" s="693"/>
      <c r="K31" s="693"/>
      <c r="L31" s="693"/>
      <c r="M31" s="693"/>
      <c r="N31" s="656"/>
      <c r="O31" s="691"/>
      <c r="P31" s="691"/>
      <c r="Q31" s="691"/>
      <c r="R31" s="691"/>
      <c r="S31" s="691"/>
      <c r="T31" s="691"/>
      <c r="U31" s="691"/>
      <c r="V31" s="691"/>
      <c r="W31" s="691"/>
      <c r="X31" s="691"/>
      <c r="Y31" s="691"/>
    </row>
    <row r="32" spans="1:25" s="647" customFormat="1" ht="13.5" customHeight="1" x14ac:dyDescent="0.15">
      <c r="A32" s="692"/>
      <c r="B32" s="692"/>
      <c r="C32" s="692"/>
      <c r="D32" s="693"/>
      <c r="E32" s="693"/>
      <c r="F32" s="693"/>
      <c r="G32" s="693"/>
      <c r="H32" s="693"/>
      <c r="I32" s="693"/>
      <c r="J32" s="693"/>
      <c r="K32" s="693"/>
      <c r="L32" s="693"/>
      <c r="M32" s="693"/>
      <c r="N32" s="656"/>
      <c r="O32" s="691"/>
      <c r="P32" s="691"/>
      <c r="Q32" s="691"/>
      <c r="R32" s="691"/>
      <c r="S32" s="691"/>
      <c r="T32" s="691"/>
      <c r="U32" s="691"/>
      <c r="V32" s="691"/>
      <c r="W32" s="691"/>
      <c r="X32" s="691"/>
      <c r="Y32" s="691"/>
    </row>
    <row r="33" spans="1:20" ht="11.4" thickBot="1" x14ac:dyDescent="0.2"/>
    <row r="34" spans="1:20" ht="14.25" customHeight="1" thickTop="1" x14ac:dyDescent="0.15">
      <c r="A34" s="651"/>
      <c r="D34" s="1322" t="s">
        <v>1492</v>
      </c>
      <c r="E34" s="1323"/>
      <c r="F34" s="1323"/>
      <c r="G34" s="1323"/>
      <c r="H34" s="1323"/>
      <c r="I34" s="1323"/>
      <c r="J34" s="1323"/>
      <c r="K34" s="1323"/>
      <c r="L34" s="1323"/>
      <c r="M34" s="1323"/>
      <c r="N34" s="1323"/>
      <c r="O34" s="1323"/>
      <c r="P34" s="1323"/>
      <c r="Q34" s="1323"/>
      <c r="R34" s="1323"/>
      <c r="S34" s="1323"/>
      <c r="T34" s="1324"/>
    </row>
    <row r="35" spans="1:20" ht="13.5" customHeight="1" x14ac:dyDescent="0.15">
      <c r="D35" s="1325"/>
      <c r="E35" s="1326"/>
      <c r="F35" s="1326"/>
      <c r="G35" s="1326"/>
      <c r="H35" s="1326"/>
      <c r="I35" s="1326"/>
      <c r="J35" s="1326"/>
      <c r="K35" s="1326"/>
      <c r="L35" s="1326"/>
      <c r="M35" s="1326"/>
      <c r="N35" s="1326"/>
      <c r="O35" s="1326"/>
      <c r="P35" s="1326"/>
      <c r="Q35" s="1326"/>
      <c r="R35" s="1326"/>
      <c r="S35" s="1326"/>
      <c r="T35" s="1327"/>
    </row>
    <row r="36" spans="1:20" ht="13.5" customHeight="1" x14ac:dyDescent="0.15">
      <c r="A36" s="648"/>
      <c r="D36" s="1325"/>
      <c r="E36" s="1326"/>
      <c r="F36" s="1326"/>
      <c r="G36" s="1326"/>
      <c r="H36" s="1326"/>
      <c r="I36" s="1326"/>
      <c r="J36" s="1326"/>
      <c r="K36" s="1326"/>
      <c r="L36" s="1326"/>
      <c r="M36" s="1326"/>
      <c r="N36" s="1326"/>
      <c r="O36" s="1326"/>
      <c r="P36" s="1326"/>
      <c r="Q36" s="1326"/>
      <c r="R36" s="1326"/>
      <c r="S36" s="1326"/>
      <c r="T36" s="1327"/>
    </row>
    <row r="37" spans="1:20" ht="13.5" customHeight="1" thickBot="1" x14ac:dyDescent="0.2">
      <c r="A37" s="651"/>
      <c r="D37" s="1328"/>
      <c r="E37" s="1329"/>
      <c r="F37" s="1329"/>
      <c r="G37" s="1329"/>
      <c r="H37" s="1329"/>
      <c r="I37" s="1329"/>
      <c r="J37" s="1329"/>
      <c r="K37" s="1329"/>
      <c r="L37" s="1329"/>
      <c r="M37" s="1329"/>
      <c r="N37" s="1329"/>
      <c r="O37" s="1329"/>
      <c r="P37" s="1329"/>
      <c r="Q37" s="1329"/>
      <c r="R37" s="1329"/>
      <c r="S37" s="1329"/>
      <c r="T37" s="1330"/>
    </row>
    <row r="38" spans="1:20" ht="13.5" customHeight="1" thickTop="1" x14ac:dyDescent="0.2">
      <c r="C38"/>
      <c r="D38"/>
      <c r="E38"/>
      <c r="F38"/>
      <c r="G38"/>
      <c r="H38"/>
      <c r="I38"/>
      <c r="J38"/>
      <c r="K38"/>
      <c r="L38"/>
      <c r="M38"/>
      <c r="N38"/>
      <c r="O38"/>
      <c r="P38"/>
      <c r="Q38"/>
    </row>
  </sheetData>
  <mergeCells count="23">
    <mergeCell ref="B20:Y20"/>
    <mergeCell ref="C27:N27"/>
    <mergeCell ref="D34:T37"/>
    <mergeCell ref="A16:A17"/>
    <mergeCell ref="P16:P17"/>
    <mergeCell ref="R16:R17"/>
    <mergeCell ref="Y16:Y17"/>
    <mergeCell ref="B18:R18"/>
    <mergeCell ref="B19:Y19"/>
    <mergeCell ref="A12:A13"/>
    <mergeCell ref="P12:P13"/>
    <mergeCell ref="R12:R13"/>
    <mergeCell ref="Y12:Y13"/>
    <mergeCell ref="A14:A15"/>
    <mergeCell ref="P14:P15"/>
    <mergeCell ref="R14:R15"/>
    <mergeCell ref="Y14:Y15"/>
    <mergeCell ref="A9:R9"/>
    <mergeCell ref="Q1:X2"/>
    <mergeCell ref="A3:N3"/>
    <mergeCell ref="P3:Y3"/>
    <mergeCell ref="F6:G6"/>
    <mergeCell ref="A8:R8"/>
  </mergeCells>
  <phoneticPr fontId="3"/>
  <pageMargins left="0" right="0" top="0.39370078740157483" bottom="0.39370078740157483" header="0.51181102362204722" footer="0.51181102362204722"/>
  <pageSetup paperSize="9" scale="84" orientation="landscape"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56F88-FE5F-429D-A493-F9401E07D6C4}">
  <sheetPr>
    <pageSetUpPr fitToPage="1"/>
  </sheetPr>
  <dimension ref="A1:AD36"/>
  <sheetViews>
    <sheetView zoomScaleNormal="100" workbookViewId="0">
      <selection activeCell="U8" sqref="U8"/>
    </sheetView>
  </sheetViews>
  <sheetFormatPr defaultColWidth="9" defaultRowHeight="10.8" x14ac:dyDescent="0.15"/>
  <cols>
    <col min="1" max="1" width="3.33203125" style="609" customWidth="1"/>
    <col min="2" max="2" width="15.33203125" style="609" customWidth="1"/>
    <col min="3" max="3" width="5.44140625" style="609" customWidth="1"/>
    <col min="4" max="4" width="5.44140625" style="664" customWidth="1"/>
    <col min="5" max="13" width="5.44140625" style="609" customWidth="1"/>
    <col min="14" max="14" width="6.6640625" style="609" customWidth="1"/>
    <col min="15" max="16" width="5.88671875" style="609" customWidth="1"/>
    <col min="17" max="17" width="2.33203125" style="609" customWidth="1"/>
    <col min="18" max="18" width="3.77734375" style="609" customWidth="1"/>
    <col min="19" max="19" width="15.21875" style="609" customWidth="1"/>
    <col min="20" max="22" width="5.44140625" style="609" customWidth="1"/>
    <col min="23" max="25" width="5.88671875" style="609" customWidth="1"/>
    <col min="26" max="16384" width="9" style="609"/>
  </cols>
  <sheetData>
    <row r="1" spans="1:30" ht="16.2" x14ac:dyDescent="0.2">
      <c r="A1" s="607" t="s">
        <v>1493</v>
      </c>
      <c r="B1" s="607"/>
      <c r="C1" s="607"/>
      <c r="E1" s="607"/>
      <c r="H1" s="694"/>
      <c r="I1" s="607"/>
      <c r="K1" s="1300" t="s">
        <v>1494</v>
      </c>
      <c r="L1" s="1301"/>
      <c r="M1" s="1301"/>
      <c r="N1" s="1301"/>
      <c r="O1" s="1301"/>
      <c r="P1" s="1301"/>
      <c r="Q1" s="1301"/>
      <c r="R1" s="1301"/>
      <c r="S1" s="1301"/>
      <c r="T1" s="1301"/>
      <c r="U1" s="1301"/>
      <c r="V1" s="1301"/>
      <c r="W1" s="1301"/>
      <c r="X1" s="1302"/>
    </row>
    <row r="2" spans="1:30" ht="16.8" thickBot="1" x14ac:dyDescent="0.25">
      <c r="A2" s="607"/>
      <c r="B2" s="607"/>
      <c r="C2" s="607"/>
      <c r="E2" s="607"/>
      <c r="H2" s="694"/>
      <c r="I2" s="607"/>
      <c r="K2" s="1303"/>
      <c r="L2" s="1304"/>
      <c r="M2" s="1304"/>
      <c r="N2" s="1304"/>
      <c r="O2" s="1304"/>
      <c r="P2" s="1304"/>
      <c r="Q2" s="1304"/>
      <c r="R2" s="1304"/>
      <c r="S2" s="1304"/>
      <c r="T2" s="1304"/>
      <c r="U2" s="1304"/>
      <c r="V2" s="1304"/>
      <c r="W2" s="1304"/>
      <c r="X2" s="1305"/>
    </row>
    <row r="3" spans="1:30" ht="51.75" customHeight="1" x14ac:dyDescent="0.15">
      <c r="A3" s="1281" t="s">
        <v>1495</v>
      </c>
      <c r="B3" s="1281"/>
      <c r="C3" s="1281"/>
      <c r="D3" s="1281"/>
      <c r="E3" s="1281"/>
      <c r="F3" s="1281"/>
      <c r="G3" s="1281"/>
      <c r="H3" s="1281"/>
      <c r="I3" s="1281"/>
      <c r="J3" s="1281"/>
      <c r="K3" s="1281"/>
      <c r="L3" s="1281"/>
      <c r="M3" s="1281"/>
      <c r="N3" s="1281"/>
      <c r="O3" s="610"/>
      <c r="P3" s="1281" t="s">
        <v>1496</v>
      </c>
      <c r="Q3" s="1281"/>
      <c r="R3" s="1281"/>
      <c r="S3" s="1281"/>
      <c r="T3" s="1281"/>
      <c r="U3" s="1281"/>
      <c r="V3" s="1281"/>
      <c r="W3" s="1281"/>
      <c r="X3" s="1281"/>
      <c r="Y3" s="1281"/>
      <c r="Z3" s="610"/>
      <c r="AA3" s="610"/>
      <c r="AB3" s="610"/>
      <c r="AC3" s="610"/>
      <c r="AD3" s="610"/>
    </row>
    <row r="4" spans="1:30" ht="12" customHeight="1" x14ac:dyDescent="0.15">
      <c r="A4" s="665"/>
      <c r="B4" s="665"/>
      <c r="C4" s="665"/>
      <c r="D4" s="665"/>
      <c r="E4" s="665"/>
      <c r="F4" s="665"/>
      <c r="G4" s="665"/>
      <c r="H4" s="665"/>
      <c r="I4" s="665"/>
      <c r="J4" s="665"/>
      <c r="K4" s="665"/>
      <c r="L4" s="665"/>
      <c r="M4" s="665"/>
      <c r="N4" s="665"/>
      <c r="O4" s="610"/>
      <c r="P4" s="665"/>
      <c r="Q4" s="665"/>
      <c r="R4" s="665"/>
      <c r="S4" s="665"/>
      <c r="T4" s="665"/>
      <c r="U4" s="665"/>
      <c r="V4" s="665"/>
      <c r="W4" s="665"/>
      <c r="X4" s="665"/>
      <c r="Y4" s="665"/>
      <c r="Z4" s="610"/>
      <c r="AA4" s="610"/>
      <c r="AB4" s="610"/>
      <c r="AC4" s="610"/>
      <c r="AD4" s="610"/>
    </row>
    <row r="5" spans="1:30" ht="15.75" customHeight="1" thickBot="1" x14ac:dyDescent="0.2">
      <c r="A5" s="611" t="s">
        <v>1497</v>
      </c>
      <c r="B5" s="611"/>
      <c r="C5" s="611"/>
      <c r="D5" s="611"/>
      <c r="E5" s="611"/>
      <c r="F5" s="611"/>
      <c r="G5" s="611"/>
      <c r="H5" s="611"/>
      <c r="I5" s="611"/>
      <c r="J5" s="611"/>
      <c r="L5" s="610"/>
      <c r="M5" s="1281" t="s">
        <v>1498</v>
      </c>
      <c r="N5" s="1281"/>
      <c r="O5" s="1281"/>
      <c r="P5" s="1281"/>
      <c r="Q5" s="1281"/>
      <c r="R5" s="1281"/>
      <c r="S5" s="1281"/>
      <c r="T5" s="1281"/>
      <c r="U5" s="1281"/>
      <c r="V5" s="1281"/>
      <c r="W5" s="1281"/>
      <c r="X5" s="1281"/>
      <c r="Y5" s="1281"/>
      <c r="Z5" s="610"/>
      <c r="AA5" s="610"/>
      <c r="AB5" s="610"/>
      <c r="AC5" s="610"/>
      <c r="AD5" s="610"/>
    </row>
    <row r="6" spans="1:30" ht="14.25" customHeight="1" thickBot="1" x14ac:dyDescent="0.2">
      <c r="A6" s="695"/>
      <c r="B6" s="695"/>
      <c r="D6" s="609"/>
      <c r="E6" s="667" t="s">
        <v>1433</v>
      </c>
      <c r="F6" s="1282"/>
      <c r="G6" s="1283"/>
      <c r="H6" s="609" t="s">
        <v>512</v>
      </c>
      <c r="M6" s="1281"/>
      <c r="N6" s="1281"/>
      <c r="O6" s="1281"/>
      <c r="P6" s="1281"/>
      <c r="Q6" s="1281"/>
      <c r="R6" s="1281"/>
      <c r="S6" s="1281"/>
      <c r="T6" s="1281"/>
      <c r="U6" s="1281"/>
      <c r="V6" s="1281"/>
      <c r="W6" s="1281"/>
      <c r="X6" s="1281"/>
      <c r="Y6" s="1281"/>
    </row>
    <row r="7" spans="1:30" x14ac:dyDescent="0.15">
      <c r="B7" s="695"/>
      <c r="J7" s="664"/>
      <c r="L7" s="645"/>
    </row>
    <row r="8" spans="1:30" ht="25.5" customHeight="1" thickBot="1" x14ac:dyDescent="0.2">
      <c r="A8" s="609" t="s">
        <v>1436</v>
      </c>
      <c r="D8" s="609"/>
      <c r="I8" s="617"/>
      <c r="J8" s="617"/>
      <c r="K8" s="617"/>
      <c r="L8" s="617"/>
      <c r="N8" s="618"/>
      <c r="Q8" s="618"/>
      <c r="R8" s="618"/>
      <c r="S8" s="618" t="s">
        <v>1437</v>
      </c>
    </row>
    <row r="9" spans="1:30" s="627" customFormat="1" ht="35.25" customHeight="1" x14ac:dyDescent="0.2">
      <c r="A9" s="619"/>
      <c r="B9" s="620"/>
      <c r="C9" s="621" t="s">
        <v>1393</v>
      </c>
      <c r="D9" s="621" t="s">
        <v>1394</v>
      </c>
      <c r="E9" s="621" t="s">
        <v>1395</v>
      </c>
      <c r="F9" s="621" t="s">
        <v>1396</v>
      </c>
      <c r="G9" s="621" t="s">
        <v>1397</v>
      </c>
      <c r="H9" s="621" t="s">
        <v>1398</v>
      </c>
      <c r="I9" s="621" t="s">
        <v>1438</v>
      </c>
      <c r="J9" s="621" t="s">
        <v>1439</v>
      </c>
      <c r="K9" s="621" t="s">
        <v>1440</v>
      </c>
      <c r="L9" s="621" t="s">
        <v>1400</v>
      </c>
      <c r="M9" s="622" t="s">
        <v>1401</v>
      </c>
      <c r="N9" s="623" t="s">
        <v>1441</v>
      </c>
      <c r="O9" s="624" t="s">
        <v>1442</v>
      </c>
      <c r="P9" s="624" t="s">
        <v>1443</v>
      </c>
      <c r="Q9" s="625"/>
      <c r="R9" s="619"/>
      <c r="S9" s="620"/>
      <c r="T9" s="621" t="s">
        <v>1444</v>
      </c>
      <c r="U9" s="621" t="s">
        <v>1445</v>
      </c>
      <c r="V9" s="622" t="s">
        <v>1446</v>
      </c>
      <c r="W9" s="623" t="s">
        <v>1441</v>
      </c>
      <c r="X9" s="624" t="s">
        <v>1447</v>
      </c>
      <c r="Y9" s="626" t="s">
        <v>1443</v>
      </c>
    </row>
    <row r="10" spans="1:30" ht="27" customHeight="1" x14ac:dyDescent="0.15">
      <c r="A10" s="1284" t="s">
        <v>218</v>
      </c>
      <c r="B10" s="628" t="s">
        <v>1465</v>
      </c>
      <c r="C10" s="629"/>
      <c r="D10" s="629"/>
      <c r="E10" s="629"/>
      <c r="F10" s="629"/>
      <c r="G10" s="629"/>
      <c r="H10" s="629"/>
      <c r="I10" s="629"/>
      <c r="J10" s="629"/>
      <c r="K10" s="629"/>
      <c r="L10" s="629"/>
      <c r="M10" s="629"/>
      <c r="N10" s="630">
        <f>ROUNDDOWN(SUM(C10:M10),1)</f>
        <v>0</v>
      </c>
      <c r="O10" s="631">
        <f>ROUNDDOWN(N10/11,1)</f>
        <v>0</v>
      </c>
      <c r="P10" s="1285"/>
      <c r="Q10" s="632"/>
      <c r="R10" s="1284" t="s">
        <v>218</v>
      </c>
      <c r="S10" s="628" t="s">
        <v>1465</v>
      </c>
      <c r="T10" s="629"/>
      <c r="U10" s="629"/>
      <c r="V10" s="629"/>
      <c r="W10" s="630">
        <f>SUM(T10:V10)</f>
        <v>0</v>
      </c>
      <c r="X10" s="631">
        <f>ROUNDDOWN(W10/3,1)</f>
        <v>0</v>
      </c>
      <c r="Y10" s="1286"/>
    </row>
    <row r="11" spans="1:30" ht="27" customHeight="1" x14ac:dyDescent="0.15">
      <c r="A11" s="1284"/>
      <c r="B11" s="634" t="s">
        <v>1450</v>
      </c>
      <c r="C11" s="635" t="str">
        <f t="shared" ref="C11:M11" si="0">IF(ISBLANK($F$6)=TRUE,"",ROUNDDOWN(C10/$F$6,1))</f>
        <v/>
      </c>
      <c r="D11" s="635" t="str">
        <f t="shared" si="0"/>
        <v/>
      </c>
      <c r="E11" s="635" t="str">
        <f t="shared" si="0"/>
        <v/>
      </c>
      <c r="F11" s="635" t="str">
        <f t="shared" si="0"/>
        <v/>
      </c>
      <c r="G11" s="635" t="str">
        <f t="shared" si="0"/>
        <v/>
      </c>
      <c r="H11" s="635" t="str">
        <f t="shared" si="0"/>
        <v/>
      </c>
      <c r="I11" s="635" t="str">
        <f t="shared" si="0"/>
        <v/>
      </c>
      <c r="J11" s="635" t="str">
        <f t="shared" si="0"/>
        <v/>
      </c>
      <c r="K11" s="635" t="str">
        <f t="shared" si="0"/>
        <v/>
      </c>
      <c r="L11" s="635" t="str">
        <f t="shared" si="0"/>
        <v/>
      </c>
      <c r="M11" s="635" t="str">
        <f t="shared" si="0"/>
        <v/>
      </c>
      <c r="N11" s="630">
        <f>ROUNDDOWN(SUM(C11:M11),1)</f>
        <v>0</v>
      </c>
      <c r="O11" s="631">
        <f>ROUNDDOWN(N11/11,1)</f>
        <v>0</v>
      </c>
      <c r="P11" s="1285"/>
      <c r="Q11" s="637"/>
      <c r="R11" s="1284"/>
      <c r="S11" s="634" t="s">
        <v>1450</v>
      </c>
      <c r="T11" s="635" t="str">
        <f>IF(ISBLANK($F$6)=TRUE,"",ROUNDDOWN(T10/$F$6,1))</f>
        <v/>
      </c>
      <c r="U11" s="635" t="str">
        <f>IF(ISBLANK($F$6)=TRUE,"",ROUNDDOWN(U10/$F$6,1))</f>
        <v/>
      </c>
      <c r="V11" s="635" t="str">
        <f>IF(ISBLANK($F$6)=TRUE,"",ROUNDDOWN(V10/$F$6,1))</f>
        <v/>
      </c>
      <c r="W11" s="630">
        <f>SUM(T11:V11)</f>
        <v>0</v>
      </c>
      <c r="X11" s="631">
        <f>ROUNDDOWN(W11/3,1)</f>
        <v>0</v>
      </c>
      <c r="Y11" s="1286"/>
    </row>
    <row r="12" spans="1:30" ht="27" customHeight="1" x14ac:dyDescent="0.15">
      <c r="A12" s="1284" t="s">
        <v>220</v>
      </c>
      <c r="B12" s="628" t="s">
        <v>1499</v>
      </c>
      <c r="C12" s="629"/>
      <c r="D12" s="629"/>
      <c r="E12" s="629"/>
      <c r="F12" s="629"/>
      <c r="G12" s="629"/>
      <c r="H12" s="629"/>
      <c r="I12" s="629"/>
      <c r="J12" s="629"/>
      <c r="K12" s="629"/>
      <c r="L12" s="629"/>
      <c r="M12" s="629"/>
      <c r="N12" s="630">
        <f>ROUNDDOWN(SUM(C12:M12),1)</f>
        <v>0</v>
      </c>
      <c r="O12" s="631">
        <f>ROUNDDOWN(N12/11,1)</f>
        <v>0</v>
      </c>
      <c r="P12" s="1287" t="str">
        <f>IF(ISBLANK($F$6)=TRUE,"",ROUNDDOWN(O13/O11,3))</f>
        <v/>
      </c>
      <c r="Q12" s="639"/>
      <c r="R12" s="1284" t="s">
        <v>220</v>
      </c>
      <c r="S12" s="628" t="s">
        <v>1499</v>
      </c>
      <c r="T12" s="629"/>
      <c r="U12" s="629"/>
      <c r="V12" s="629"/>
      <c r="W12" s="630">
        <f>SUM(T12:V12)</f>
        <v>0</v>
      </c>
      <c r="X12" s="631">
        <f>ROUNDDOWN(W12/3,1)</f>
        <v>0</v>
      </c>
      <c r="Y12" s="1288" t="str">
        <f>IF(ISBLANK($F$6)=TRUE,"",ROUNDDOWN(X13/X11,3))</f>
        <v/>
      </c>
    </row>
    <row r="13" spans="1:30" ht="27" customHeight="1" thickBot="1" x14ac:dyDescent="0.2">
      <c r="A13" s="1290"/>
      <c r="B13" s="640" t="s">
        <v>1450</v>
      </c>
      <c r="C13" s="641" t="str">
        <f t="shared" ref="C13:M13" si="1">IF(ISBLANK($F$6)=TRUE,"",ROUNDDOWN(C12/$F$6,1))</f>
        <v/>
      </c>
      <c r="D13" s="641" t="str">
        <f t="shared" si="1"/>
        <v/>
      </c>
      <c r="E13" s="641" t="str">
        <f t="shared" si="1"/>
        <v/>
      </c>
      <c r="F13" s="641" t="str">
        <f t="shared" si="1"/>
        <v/>
      </c>
      <c r="G13" s="641" t="str">
        <f t="shared" si="1"/>
        <v/>
      </c>
      <c r="H13" s="641" t="str">
        <f t="shared" si="1"/>
        <v/>
      </c>
      <c r="I13" s="641" t="str">
        <f t="shared" si="1"/>
        <v/>
      </c>
      <c r="J13" s="641" t="str">
        <f t="shared" si="1"/>
        <v/>
      </c>
      <c r="K13" s="641" t="str">
        <f t="shared" si="1"/>
        <v/>
      </c>
      <c r="L13" s="641" t="str">
        <f t="shared" si="1"/>
        <v/>
      </c>
      <c r="M13" s="641" t="str">
        <f t="shared" si="1"/>
        <v/>
      </c>
      <c r="N13" s="643">
        <f>ROUNDDOWN(SUM(C13:M13),1)</f>
        <v>0</v>
      </c>
      <c r="O13" s="644">
        <f>ROUNDDOWN(N13/11,1)</f>
        <v>0</v>
      </c>
      <c r="P13" s="1291"/>
      <c r="Q13" s="632"/>
      <c r="R13" s="1290"/>
      <c r="S13" s="640" t="s">
        <v>1450</v>
      </c>
      <c r="T13" s="641" t="str">
        <f>IF(ISBLANK($F$6)=TRUE,"",ROUNDDOWN(T12/$F$6,1))</f>
        <v/>
      </c>
      <c r="U13" s="641" t="str">
        <f>IF(ISBLANK($F$6)=TRUE,"",ROUNDDOWN(U12/$F$6,1))</f>
        <v/>
      </c>
      <c r="V13" s="641" t="str">
        <f>IF(ISBLANK($F$6)=TRUE,"",ROUNDDOWN(V12/$F$6,1))</f>
        <v/>
      </c>
      <c r="W13" s="643">
        <f>SUM(T13:V13)</f>
        <v>0</v>
      </c>
      <c r="X13" s="644">
        <f>ROUNDDOWN(W13/3,1)</f>
        <v>0</v>
      </c>
      <c r="Y13" s="1292"/>
    </row>
    <row r="14" spans="1:30" customFormat="1" ht="13.2" x14ac:dyDescent="0.2">
      <c r="A14" s="1336" t="s">
        <v>1500</v>
      </c>
      <c r="B14" s="1336"/>
      <c r="C14" s="1336"/>
      <c r="D14" s="1336"/>
      <c r="E14" s="1336"/>
      <c r="F14" s="1336"/>
      <c r="G14" s="1336"/>
      <c r="H14" s="1336"/>
      <c r="I14" s="1336"/>
      <c r="J14" s="1336"/>
      <c r="K14" s="1336"/>
      <c r="L14" s="1336"/>
      <c r="M14" s="1336"/>
      <c r="N14" s="1336"/>
      <c r="O14" s="1336"/>
      <c r="P14" s="1336"/>
      <c r="Q14" s="1336"/>
      <c r="R14" s="1336"/>
      <c r="S14" s="1336"/>
      <c r="T14" s="1336"/>
      <c r="U14" s="1336"/>
      <c r="V14" s="1336"/>
      <c r="W14" s="1336"/>
      <c r="X14" s="1336"/>
      <c r="Y14" s="1336"/>
    </row>
    <row r="15" spans="1:30" customFormat="1" ht="17.25" customHeight="1" x14ac:dyDescent="0.2">
      <c r="B15" s="1335" t="s">
        <v>1501</v>
      </c>
      <c r="C15" s="1335"/>
      <c r="D15" s="1335"/>
      <c r="E15" s="1335"/>
      <c r="F15" s="1335"/>
      <c r="G15" s="1335"/>
      <c r="H15" s="1335"/>
      <c r="I15" s="1335"/>
      <c r="J15" s="1335"/>
      <c r="K15" s="1335"/>
      <c r="L15" s="1335"/>
      <c r="M15" s="1335"/>
      <c r="N15" s="1335"/>
      <c r="O15" s="1335"/>
      <c r="P15" s="1335"/>
    </row>
    <row r="16" spans="1:30" ht="14.25" customHeight="1" x14ac:dyDescent="0.2">
      <c r="C16" s="1337" t="s">
        <v>1502</v>
      </c>
      <c r="D16" s="1337"/>
      <c r="E16" s="1337"/>
      <c r="F16" s="1337"/>
      <c r="G16" s="1337"/>
      <c r="H16" s="1337"/>
      <c r="I16" s="1337"/>
      <c r="J16" s="1337"/>
      <c r="K16" s="1337"/>
      <c r="L16" s="1337"/>
      <c r="M16" s="1337"/>
      <c r="N16" s="1337"/>
      <c r="O16" s="1337"/>
      <c r="P16" s="1337"/>
      <c r="Q16" s="1337"/>
      <c r="R16" s="1337"/>
      <c r="S16" s="1337"/>
      <c r="T16" s="1337"/>
      <c r="U16" s="1337"/>
      <c r="V16" s="1337"/>
      <c r="W16" s="1337"/>
      <c r="X16" s="696"/>
      <c r="Y16" s="696"/>
      <c r="Z16" s="696"/>
      <c r="AA16" s="696"/>
      <c r="AB16" s="696"/>
    </row>
    <row r="17" spans="3:28" ht="13.5" customHeight="1" x14ac:dyDescent="0.15">
      <c r="D17" s="666"/>
      <c r="I17" s="639"/>
      <c r="L17" s="668"/>
    </row>
    <row r="18" spans="3:28" x14ac:dyDescent="0.15">
      <c r="D18" s="609"/>
      <c r="L18" s="668"/>
    </row>
    <row r="19" spans="3:28" ht="12" customHeight="1" x14ac:dyDescent="0.15">
      <c r="D19" s="609"/>
      <c r="Q19" s="632"/>
      <c r="R19" s="632"/>
      <c r="S19" s="632"/>
      <c r="T19" s="637"/>
      <c r="U19" s="632"/>
    </row>
    <row r="20" spans="3:28" x14ac:dyDescent="0.15">
      <c r="D20" s="662"/>
      <c r="L20" s="668"/>
      <c r="M20" s="639"/>
      <c r="N20" s="639"/>
      <c r="O20" s="639"/>
      <c r="Q20" s="632"/>
      <c r="R20" s="632"/>
      <c r="S20" s="632"/>
      <c r="T20" s="639"/>
      <c r="U20" s="632"/>
    </row>
    <row r="21" spans="3:28" x14ac:dyDescent="0.15">
      <c r="D21" s="648"/>
    </row>
    <row r="22" spans="3:28" ht="13.2" x14ac:dyDescent="0.2">
      <c r="C22" s="670" t="s">
        <v>1503</v>
      </c>
      <c r="D22" s="670"/>
      <c r="E22" s="670"/>
      <c r="F22" s="670"/>
      <c r="G22" s="670"/>
      <c r="H22" s="670"/>
      <c r="I22" s="670"/>
      <c r="J22" s="670"/>
      <c r="K22" s="670"/>
      <c r="L22" s="670"/>
      <c r="M22" s="670"/>
      <c r="N22" s="670"/>
      <c r="O22" s="670"/>
      <c r="P22" s="670"/>
      <c r="Q22" s="671"/>
    </row>
    <row r="23" spans="3:28" ht="11.4" thickBot="1" x14ac:dyDescent="0.2">
      <c r="D23" s="615"/>
      <c r="E23" s="653"/>
    </row>
    <row r="24" spans="3:28" ht="13.5" customHeight="1" x14ac:dyDescent="0.15">
      <c r="C24" s="672"/>
      <c r="D24" s="1300" t="s">
        <v>1504</v>
      </c>
      <c r="E24" s="1301"/>
      <c r="F24" s="1301"/>
      <c r="G24" s="1301"/>
      <c r="H24" s="1301"/>
      <c r="I24" s="1301"/>
      <c r="J24" s="1301"/>
      <c r="K24" s="1301"/>
      <c r="L24" s="1301"/>
      <c r="M24" s="1302"/>
      <c r="N24" s="1338" t="s">
        <v>1470</v>
      </c>
      <c r="O24" s="1339" t="s">
        <v>1505</v>
      </c>
      <c r="P24" s="1340"/>
      <c r="Q24" s="1340"/>
      <c r="R24" s="1340"/>
      <c r="S24" s="1340"/>
      <c r="T24" s="1341"/>
    </row>
    <row r="25" spans="3:28" ht="18.75" customHeight="1" thickBot="1" x14ac:dyDescent="0.2">
      <c r="C25" s="86"/>
      <c r="D25" s="1303"/>
      <c r="E25" s="1304"/>
      <c r="F25" s="1304"/>
      <c r="G25" s="1304"/>
      <c r="H25" s="1304"/>
      <c r="I25" s="1304"/>
      <c r="J25" s="1304"/>
      <c r="K25" s="1304"/>
      <c r="L25" s="1304"/>
      <c r="M25" s="1305"/>
      <c r="N25" s="1338"/>
      <c r="O25" s="1342"/>
      <c r="P25" s="1343"/>
      <c r="Q25" s="1343"/>
      <c r="R25" s="1343"/>
      <c r="S25" s="1343"/>
      <c r="T25" s="1344"/>
      <c r="Y25" s="672"/>
      <c r="Z25" s="672"/>
      <c r="AA25" s="672"/>
      <c r="AB25" s="672"/>
    </row>
    <row r="26" spans="3:28" ht="13.5" customHeight="1" x14ac:dyDescent="0.15">
      <c r="C26" s="672"/>
      <c r="D26" s="1300" t="s">
        <v>1506</v>
      </c>
      <c r="E26" s="1301"/>
      <c r="F26" s="1301"/>
      <c r="G26" s="1301"/>
      <c r="H26" s="1301"/>
      <c r="I26" s="1301"/>
      <c r="J26" s="1301"/>
      <c r="K26" s="1301"/>
      <c r="L26" s="1301"/>
      <c r="M26" s="1302"/>
      <c r="N26" s="1338" t="s">
        <v>1470</v>
      </c>
      <c r="O26" s="1339" t="s">
        <v>1507</v>
      </c>
      <c r="P26" s="1340"/>
      <c r="Q26" s="1340"/>
      <c r="R26" s="1340"/>
      <c r="S26" s="1340"/>
      <c r="T26" s="1341"/>
      <c r="Y26" s="672"/>
      <c r="Z26" s="672"/>
      <c r="AA26" s="672"/>
      <c r="AB26" s="672"/>
    </row>
    <row r="27" spans="3:28" ht="16.95" customHeight="1" thickBot="1" x14ac:dyDescent="0.2">
      <c r="C27" s="672"/>
      <c r="D27" s="1303"/>
      <c r="E27" s="1304"/>
      <c r="F27" s="1304"/>
      <c r="G27" s="1304"/>
      <c r="H27" s="1304"/>
      <c r="I27" s="1304"/>
      <c r="J27" s="1304"/>
      <c r="K27" s="1304"/>
      <c r="L27" s="1304"/>
      <c r="M27" s="1305"/>
      <c r="N27" s="1338"/>
      <c r="O27" s="1342"/>
      <c r="P27" s="1343"/>
      <c r="Q27" s="1343"/>
      <c r="R27" s="1343"/>
      <c r="S27" s="1343"/>
      <c r="T27" s="1344"/>
      <c r="Y27" s="672"/>
      <c r="Z27" s="672"/>
      <c r="AA27" s="672"/>
      <c r="AB27" s="672"/>
    </row>
    <row r="28" spans="3:28" ht="15" customHeight="1" x14ac:dyDescent="0.15">
      <c r="D28" s="672"/>
      <c r="E28" s="672"/>
      <c r="F28" s="672"/>
      <c r="Y28" s="672"/>
      <c r="Z28" s="672"/>
      <c r="AA28" s="672"/>
      <c r="AB28" s="672"/>
    </row>
    <row r="29" spans="3:28" x14ac:dyDescent="0.15">
      <c r="D29" s="609"/>
      <c r="H29" s="695"/>
      <c r="I29" s="695"/>
      <c r="J29" s="695"/>
      <c r="L29" s="661"/>
      <c r="M29" s="661"/>
      <c r="N29" s="661"/>
      <c r="O29" s="661"/>
      <c r="P29" s="661"/>
      <c r="Q29" s="661"/>
      <c r="R29" s="661"/>
      <c r="S29" s="661"/>
      <c r="V29" s="645"/>
    </row>
    <row r="30" spans="3:28" ht="13.5" customHeight="1" x14ac:dyDescent="0.15">
      <c r="F30" s="664"/>
      <c r="H30" s="615"/>
      <c r="I30" s="653"/>
    </row>
    <row r="31" spans="3:28" ht="14.25" customHeight="1" x14ac:dyDescent="0.15"/>
    <row r="32" spans="3:28" ht="14.25" customHeight="1" x14ac:dyDescent="0.15">
      <c r="I32" s="639"/>
    </row>
    <row r="33" spans="8:20" ht="13.2" x14ac:dyDescent="0.2">
      <c r="M33"/>
      <c r="N33"/>
      <c r="O33"/>
      <c r="P33"/>
      <c r="Q33"/>
      <c r="R33"/>
      <c r="S33"/>
      <c r="T33"/>
    </row>
    <row r="34" spans="8:20" ht="13.5" customHeight="1" x14ac:dyDescent="0.2">
      <c r="H34" s="615"/>
      <c r="I34" s="653"/>
      <c r="T34"/>
    </row>
    <row r="35" spans="8:20" ht="13.2" x14ac:dyDescent="0.2">
      <c r="T35"/>
    </row>
    <row r="36" spans="8:20" x14ac:dyDescent="0.15">
      <c r="I36" s="639"/>
    </row>
  </sheetData>
  <mergeCells count="22">
    <mergeCell ref="C16:W16"/>
    <mergeCell ref="D24:M25"/>
    <mergeCell ref="N24:N25"/>
    <mergeCell ref="O24:T25"/>
    <mergeCell ref="D26:M27"/>
    <mergeCell ref="N26:N27"/>
    <mergeCell ref="O26:T27"/>
    <mergeCell ref="B15:P15"/>
    <mergeCell ref="K1:X2"/>
    <mergeCell ref="A3:N3"/>
    <mergeCell ref="P3:Y3"/>
    <mergeCell ref="M5:Y6"/>
    <mergeCell ref="F6:G6"/>
    <mergeCell ref="A10:A11"/>
    <mergeCell ref="P10:P11"/>
    <mergeCell ref="R10:R11"/>
    <mergeCell ref="Y10:Y11"/>
    <mergeCell ref="A12:A13"/>
    <mergeCell ref="P12:P13"/>
    <mergeCell ref="R12:R13"/>
    <mergeCell ref="Y12:Y13"/>
    <mergeCell ref="A14:Y14"/>
  </mergeCells>
  <phoneticPr fontId="3"/>
  <pageMargins left="0" right="0" top="0.39370078740157483" bottom="0.39370078740157483" header="0.51181102362204722" footer="0.51181102362204722"/>
  <pageSetup paperSize="9" scale="92" orientation="landscape" r:id="rId1"/>
  <headerFooter alignWithMargins="0"/>
  <colBreaks count="1" manualBreakCount="1">
    <brk id="25"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9">
    <tabColor indexed="13"/>
  </sheetPr>
  <dimension ref="B1:AO130"/>
  <sheetViews>
    <sheetView zoomScaleNormal="100" workbookViewId="0"/>
  </sheetViews>
  <sheetFormatPr defaultColWidth="9" defaultRowHeight="13.2" x14ac:dyDescent="0.2"/>
  <cols>
    <col min="1" max="1" width="3.109375" style="3" customWidth="1"/>
    <col min="2" max="2" width="4.21875" style="3" customWidth="1"/>
    <col min="3" max="3" width="3.33203125" style="3" customWidth="1"/>
    <col min="4" max="4" width="0.44140625" style="3" customWidth="1"/>
    <col min="5" max="39" width="3.109375" style="3" customWidth="1"/>
    <col min="40" max="40" width="9" style="14"/>
    <col min="41" max="16384" width="9" style="3"/>
  </cols>
  <sheetData>
    <row r="1" spans="2:40" s="2" customFormat="1" x14ac:dyDescent="0.2">
      <c r="AN1" s="1"/>
    </row>
    <row r="2" spans="2:40" s="2" customFormat="1" x14ac:dyDescent="0.2">
      <c r="B2" s="1" t="s">
        <v>1000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088" t="s">
        <v>9</v>
      </c>
      <c r="AA3" s="902"/>
      <c r="AB3" s="902"/>
      <c r="AC3" s="902"/>
      <c r="AD3" s="996"/>
      <c r="AE3" s="794"/>
      <c r="AF3" s="795"/>
      <c r="AG3" s="795"/>
      <c r="AH3" s="795"/>
      <c r="AI3" s="795"/>
      <c r="AJ3" s="795"/>
      <c r="AK3" s="795"/>
      <c r="AL3" s="796"/>
      <c r="AM3" s="20"/>
      <c r="AN3" s="1"/>
    </row>
    <row r="4" spans="2:40" s="2" customFormat="1" x14ac:dyDescent="0.2">
      <c r="AN4" s="21"/>
    </row>
    <row r="5" spans="2:40" s="2" customFormat="1" x14ac:dyDescent="0.2">
      <c r="B5" s="788" t="s">
        <v>48</v>
      </c>
      <c r="C5" s="788"/>
      <c r="D5" s="788"/>
      <c r="E5" s="788"/>
      <c r="F5" s="788"/>
      <c r="G5" s="788"/>
      <c r="H5" s="788"/>
      <c r="I5" s="788"/>
      <c r="J5" s="788"/>
      <c r="K5" s="788"/>
      <c r="L5" s="788"/>
      <c r="M5" s="788"/>
      <c r="N5" s="788"/>
      <c r="O5" s="788"/>
      <c r="P5" s="788"/>
      <c r="Q5" s="788"/>
      <c r="R5" s="788"/>
      <c r="S5" s="788"/>
      <c r="T5" s="788"/>
      <c r="U5" s="788"/>
      <c r="V5" s="788"/>
      <c r="W5" s="788"/>
      <c r="X5" s="788"/>
      <c r="Y5" s="788"/>
      <c r="Z5" s="788"/>
      <c r="AA5" s="788"/>
      <c r="AB5" s="788"/>
      <c r="AC5" s="788"/>
      <c r="AD5" s="788"/>
      <c r="AE5" s="788"/>
      <c r="AF5" s="788"/>
      <c r="AG5" s="788"/>
      <c r="AH5" s="788"/>
      <c r="AI5" s="788"/>
      <c r="AJ5" s="788"/>
      <c r="AK5" s="788"/>
      <c r="AL5" s="788"/>
    </row>
    <row r="6" spans="2:40" s="2" customFormat="1" ht="13.5" customHeight="1" x14ac:dyDescent="0.2">
      <c r="AC6" s="1"/>
      <c r="AD6" s="45"/>
      <c r="AE6" s="45" t="s">
        <v>1001</v>
      </c>
      <c r="AH6" s="2" t="s">
        <v>11</v>
      </c>
      <c r="AJ6" s="2" t="s">
        <v>564</v>
      </c>
      <c r="AL6" s="2" t="s">
        <v>13</v>
      </c>
    </row>
    <row r="7" spans="2:40" s="2" customFormat="1" x14ac:dyDescent="0.2">
      <c r="B7" s="788" t="s">
        <v>1002</v>
      </c>
      <c r="C7" s="788"/>
      <c r="D7" s="788"/>
      <c r="E7" s="788"/>
      <c r="F7" s="788"/>
      <c r="G7" s="788"/>
      <c r="H7" s="788"/>
      <c r="I7" s="788"/>
      <c r="J7" s="788"/>
      <c r="K7" s="12"/>
      <c r="L7" s="12"/>
      <c r="M7" s="12"/>
      <c r="N7" s="12"/>
      <c r="O7" s="12"/>
      <c r="P7" s="12"/>
      <c r="Q7" s="12"/>
      <c r="R7" s="12"/>
      <c r="S7" s="12"/>
      <c r="T7" s="12"/>
    </row>
    <row r="8" spans="2:40" s="2" customFormat="1" x14ac:dyDescent="0.2">
      <c r="AC8" s="1" t="s">
        <v>49</v>
      </c>
    </row>
    <row r="9" spans="2:40" s="2" customFormat="1" x14ac:dyDescent="0.2">
      <c r="C9" s="1" t="s">
        <v>50</v>
      </c>
      <c r="D9" s="1"/>
    </row>
    <row r="10" spans="2:40" s="2" customFormat="1" ht="6.75" customHeight="1" x14ac:dyDescent="0.2">
      <c r="C10" s="1"/>
      <c r="D10" s="1"/>
    </row>
    <row r="11" spans="2:40" s="2" customFormat="1" ht="14.25" customHeight="1" x14ac:dyDescent="0.2">
      <c r="B11" s="1345" t="s">
        <v>14</v>
      </c>
      <c r="C11" s="840" t="s">
        <v>15</v>
      </c>
      <c r="D11" s="841"/>
      <c r="E11" s="841"/>
      <c r="F11" s="841"/>
      <c r="G11" s="841"/>
      <c r="H11" s="841"/>
      <c r="I11" s="841"/>
      <c r="J11" s="841"/>
      <c r="K11" s="134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346"/>
      <c r="C12" s="843" t="s">
        <v>16</v>
      </c>
      <c r="D12" s="803"/>
      <c r="E12" s="803"/>
      <c r="F12" s="803"/>
      <c r="G12" s="803"/>
      <c r="H12" s="803"/>
      <c r="I12" s="803"/>
      <c r="J12" s="803"/>
      <c r="K12" s="80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346"/>
      <c r="C13" s="840" t="s">
        <v>872</v>
      </c>
      <c r="D13" s="841"/>
      <c r="E13" s="841"/>
      <c r="F13" s="841"/>
      <c r="G13" s="841"/>
      <c r="H13" s="841"/>
      <c r="I13" s="841"/>
      <c r="J13" s="841"/>
      <c r="K13" s="842"/>
      <c r="L13" s="1349" t="s">
        <v>1003</v>
      </c>
      <c r="M13" s="1350"/>
      <c r="N13" s="1350"/>
      <c r="O13" s="1350"/>
      <c r="P13" s="1350"/>
      <c r="Q13" s="1350"/>
      <c r="R13" s="1350"/>
      <c r="S13" s="1350"/>
      <c r="T13" s="1350"/>
      <c r="U13" s="1350"/>
      <c r="V13" s="1350"/>
      <c r="W13" s="1350"/>
      <c r="X13" s="1350"/>
      <c r="Y13" s="1350"/>
      <c r="Z13" s="1350"/>
      <c r="AA13" s="1350"/>
      <c r="AB13" s="1350"/>
      <c r="AC13" s="1350"/>
      <c r="AD13" s="1350"/>
      <c r="AE13" s="1350"/>
      <c r="AF13" s="1350"/>
      <c r="AG13" s="1350"/>
      <c r="AH13" s="1350"/>
      <c r="AI13" s="1350"/>
      <c r="AJ13" s="1350"/>
      <c r="AK13" s="1350"/>
      <c r="AL13" s="1351"/>
    </row>
    <row r="14" spans="2:40" s="2" customFormat="1" x14ac:dyDescent="0.2">
      <c r="B14" s="1346"/>
      <c r="C14" s="843"/>
      <c r="D14" s="803"/>
      <c r="E14" s="803"/>
      <c r="F14" s="803"/>
      <c r="G14" s="803"/>
      <c r="H14" s="803"/>
      <c r="I14" s="803"/>
      <c r="J14" s="803"/>
      <c r="K14" s="844"/>
      <c r="L14" s="1352" t="s">
        <v>1004</v>
      </c>
      <c r="M14" s="1353"/>
      <c r="N14" s="1353"/>
      <c r="O14" s="1353"/>
      <c r="P14" s="1353"/>
      <c r="Q14" s="1353"/>
      <c r="R14" s="1353"/>
      <c r="S14" s="1353"/>
      <c r="T14" s="1353"/>
      <c r="U14" s="1353"/>
      <c r="V14" s="1353"/>
      <c r="W14" s="1353"/>
      <c r="X14" s="1353"/>
      <c r="Y14" s="1353"/>
      <c r="Z14" s="1353"/>
      <c r="AA14" s="1353"/>
      <c r="AB14" s="1353"/>
      <c r="AC14" s="1353"/>
      <c r="AD14" s="1353"/>
      <c r="AE14" s="1353"/>
      <c r="AF14" s="1353"/>
      <c r="AG14" s="1353"/>
      <c r="AH14" s="1353"/>
      <c r="AI14" s="1353"/>
      <c r="AJ14" s="1353"/>
      <c r="AK14" s="1353"/>
      <c r="AL14" s="1354"/>
    </row>
    <row r="15" spans="2:40" s="2" customFormat="1" x14ac:dyDescent="0.2">
      <c r="B15" s="1346"/>
      <c r="C15" s="845"/>
      <c r="D15" s="793"/>
      <c r="E15" s="793"/>
      <c r="F15" s="793"/>
      <c r="G15" s="793"/>
      <c r="H15" s="793"/>
      <c r="I15" s="793"/>
      <c r="J15" s="793"/>
      <c r="K15" s="846"/>
      <c r="L15" s="1355" t="s">
        <v>18</v>
      </c>
      <c r="M15" s="1356"/>
      <c r="N15" s="1356"/>
      <c r="O15" s="1356"/>
      <c r="P15" s="1356"/>
      <c r="Q15" s="1356"/>
      <c r="R15" s="1356"/>
      <c r="S15" s="1356"/>
      <c r="T15" s="1356"/>
      <c r="U15" s="1356"/>
      <c r="V15" s="1356"/>
      <c r="W15" s="1356"/>
      <c r="X15" s="1356"/>
      <c r="Y15" s="1356"/>
      <c r="Z15" s="1356"/>
      <c r="AA15" s="1356"/>
      <c r="AB15" s="1356"/>
      <c r="AC15" s="1356"/>
      <c r="AD15" s="1356"/>
      <c r="AE15" s="1356"/>
      <c r="AF15" s="1356"/>
      <c r="AG15" s="1356"/>
      <c r="AH15" s="1356"/>
      <c r="AI15" s="1356"/>
      <c r="AJ15" s="1356"/>
      <c r="AK15" s="1356"/>
      <c r="AL15" s="1357"/>
    </row>
    <row r="16" spans="2:40" s="2" customFormat="1" ht="14.25" customHeight="1" x14ac:dyDescent="0.2">
      <c r="B16" s="1346"/>
      <c r="C16" s="918" t="s">
        <v>19</v>
      </c>
      <c r="D16" s="919"/>
      <c r="E16" s="919"/>
      <c r="F16" s="919"/>
      <c r="G16" s="919"/>
      <c r="H16" s="919"/>
      <c r="I16" s="919"/>
      <c r="J16" s="919"/>
      <c r="K16" s="920"/>
      <c r="L16" s="1088" t="s">
        <v>20</v>
      </c>
      <c r="M16" s="902"/>
      <c r="N16" s="902"/>
      <c r="O16" s="902"/>
      <c r="P16" s="996"/>
      <c r="Q16" s="24"/>
      <c r="R16" s="25"/>
      <c r="S16" s="25"/>
      <c r="T16" s="25"/>
      <c r="U16" s="25"/>
      <c r="V16" s="25"/>
      <c r="W16" s="25"/>
      <c r="X16" s="25"/>
      <c r="Y16" s="26"/>
      <c r="Z16" s="827" t="s">
        <v>21</v>
      </c>
      <c r="AA16" s="828"/>
      <c r="AB16" s="828"/>
      <c r="AC16" s="828"/>
      <c r="AD16" s="829"/>
      <c r="AE16" s="28"/>
      <c r="AF16" s="32"/>
      <c r="AG16" s="22"/>
      <c r="AH16" s="22"/>
      <c r="AI16" s="22"/>
      <c r="AJ16" s="1350"/>
      <c r="AK16" s="1350"/>
      <c r="AL16" s="1351"/>
    </row>
    <row r="17" spans="2:40" ht="14.25" customHeight="1" x14ac:dyDescent="0.2">
      <c r="B17" s="1346"/>
      <c r="C17" s="1363" t="s">
        <v>51</v>
      </c>
      <c r="D17" s="1364"/>
      <c r="E17" s="1364"/>
      <c r="F17" s="1364"/>
      <c r="G17" s="1364"/>
      <c r="H17" s="1364"/>
      <c r="I17" s="1364"/>
      <c r="J17" s="1364"/>
      <c r="K17" s="1365"/>
      <c r="L17" s="27"/>
      <c r="M17" s="27"/>
      <c r="N17" s="27"/>
      <c r="O17" s="27"/>
      <c r="P17" s="27"/>
      <c r="Q17" s="27"/>
      <c r="R17" s="27"/>
      <c r="S17" s="27"/>
      <c r="U17" s="1088" t="s">
        <v>22</v>
      </c>
      <c r="V17" s="902"/>
      <c r="W17" s="902"/>
      <c r="X17" s="902"/>
      <c r="Y17" s="996"/>
      <c r="Z17" s="18"/>
      <c r="AA17" s="19"/>
      <c r="AB17" s="19"/>
      <c r="AC17" s="19"/>
      <c r="AD17" s="19"/>
      <c r="AE17" s="1366"/>
      <c r="AF17" s="1366"/>
      <c r="AG17" s="1366"/>
      <c r="AH17" s="1366"/>
      <c r="AI17" s="1366"/>
      <c r="AJ17" s="1366"/>
      <c r="AK17" s="1366"/>
      <c r="AL17" s="17"/>
      <c r="AN17" s="3"/>
    </row>
    <row r="18" spans="2:40" ht="14.25" customHeight="1" x14ac:dyDescent="0.2">
      <c r="B18" s="1346"/>
      <c r="C18" s="1358" t="s">
        <v>52</v>
      </c>
      <c r="D18" s="1358"/>
      <c r="E18" s="1358"/>
      <c r="F18" s="1358"/>
      <c r="G18" s="1358"/>
      <c r="H18" s="1359"/>
      <c r="I18" s="1359"/>
      <c r="J18" s="1359"/>
      <c r="K18" s="1360"/>
      <c r="L18" s="1088" t="s">
        <v>23</v>
      </c>
      <c r="M18" s="902"/>
      <c r="N18" s="902"/>
      <c r="O18" s="902"/>
      <c r="P18" s="996"/>
      <c r="Q18" s="29"/>
      <c r="R18" s="30"/>
      <c r="S18" s="30"/>
      <c r="T18" s="30"/>
      <c r="U18" s="30"/>
      <c r="V18" s="30"/>
      <c r="W18" s="30"/>
      <c r="X18" s="30"/>
      <c r="Y18" s="31"/>
      <c r="Z18" s="1361" t="s">
        <v>24</v>
      </c>
      <c r="AA18" s="1361"/>
      <c r="AB18" s="1361"/>
      <c r="AC18" s="1361"/>
      <c r="AD18" s="1362"/>
      <c r="AE18" s="15"/>
      <c r="AF18" s="16"/>
      <c r="AG18" s="16"/>
      <c r="AH18" s="16"/>
      <c r="AI18" s="16"/>
      <c r="AJ18" s="16"/>
      <c r="AK18" s="16"/>
      <c r="AL18" s="17"/>
      <c r="AN18" s="3"/>
    </row>
    <row r="19" spans="2:40" ht="13.5" customHeight="1" x14ac:dyDescent="0.2">
      <c r="B19" s="1346"/>
      <c r="C19" s="835" t="s">
        <v>25</v>
      </c>
      <c r="D19" s="835"/>
      <c r="E19" s="835"/>
      <c r="F19" s="835"/>
      <c r="G19" s="835"/>
      <c r="H19" s="1374"/>
      <c r="I19" s="1374"/>
      <c r="J19" s="1374"/>
      <c r="K19" s="1374"/>
      <c r="L19" s="1349" t="s">
        <v>1003</v>
      </c>
      <c r="M19" s="1350"/>
      <c r="N19" s="1350"/>
      <c r="O19" s="1350"/>
      <c r="P19" s="1350"/>
      <c r="Q19" s="1350"/>
      <c r="R19" s="1350"/>
      <c r="S19" s="1350"/>
      <c r="T19" s="1350"/>
      <c r="U19" s="1350"/>
      <c r="V19" s="1350"/>
      <c r="W19" s="1350"/>
      <c r="X19" s="1350"/>
      <c r="Y19" s="1350"/>
      <c r="Z19" s="1350"/>
      <c r="AA19" s="1350"/>
      <c r="AB19" s="1350"/>
      <c r="AC19" s="1350"/>
      <c r="AD19" s="1350"/>
      <c r="AE19" s="1350"/>
      <c r="AF19" s="1350"/>
      <c r="AG19" s="1350"/>
      <c r="AH19" s="1350"/>
      <c r="AI19" s="1350"/>
      <c r="AJ19" s="1350"/>
      <c r="AK19" s="1350"/>
      <c r="AL19" s="1351"/>
      <c r="AN19" s="3"/>
    </row>
    <row r="20" spans="2:40" ht="14.25" customHeight="1" x14ac:dyDescent="0.2">
      <c r="B20" s="1346"/>
      <c r="C20" s="835"/>
      <c r="D20" s="835"/>
      <c r="E20" s="835"/>
      <c r="F20" s="835"/>
      <c r="G20" s="835"/>
      <c r="H20" s="1374"/>
      <c r="I20" s="1374"/>
      <c r="J20" s="1374"/>
      <c r="K20" s="1374"/>
      <c r="L20" s="1352" t="s">
        <v>1004</v>
      </c>
      <c r="M20" s="1353"/>
      <c r="N20" s="1353"/>
      <c r="O20" s="1353"/>
      <c r="P20" s="1353"/>
      <c r="Q20" s="1353"/>
      <c r="R20" s="1353"/>
      <c r="S20" s="1353"/>
      <c r="T20" s="1353"/>
      <c r="U20" s="1353"/>
      <c r="V20" s="1353"/>
      <c r="W20" s="1353"/>
      <c r="X20" s="1353"/>
      <c r="Y20" s="1353"/>
      <c r="Z20" s="1353"/>
      <c r="AA20" s="1353"/>
      <c r="AB20" s="1353"/>
      <c r="AC20" s="1353"/>
      <c r="AD20" s="1353"/>
      <c r="AE20" s="1353"/>
      <c r="AF20" s="1353"/>
      <c r="AG20" s="1353"/>
      <c r="AH20" s="1353"/>
      <c r="AI20" s="1353"/>
      <c r="AJ20" s="1353"/>
      <c r="AK20" s="1353"/>
      <c r="AL20" s="1354"/>
      <c r="AN20" s="3"/>
    </row>
    <row r="21" spans="2:40" x14ac:dyDescent="0.2">
      <c r="B21" s="1347"/>
      <c r="C21" s="989"/>
      <c r="D21" s="989"/>
      <c r="E21" s="989"/>
      <c r="F21" s="989"/>
      <c r="G21" s="989"/>
      <c r="H21" s="1375"/>
      <c r="I21" s="1375"/>
      <c r="J21" s="1375"/>
      <c r="K21" s="1375"/>
      <c r="L21" s="1370"/>
      <c r="M21" s="1371"/>
      <c r="N21" s="1371"/>
      <c r="O21" s="1371"/>
      <c r="P21" s="1371"/>
      <c r="Q21" s="1371"/>
      <c r="R21" s="1371"/>
      <c r="S21" s="1371"/>
      <c r="T21" s="1371"/>
      <c r="U21" s="1371"/>
      <c r="V21" s="1371"/>
      <c r="W21" s="1371"/>
      <c r="X21" s="1371"/>
      <c r="Y21" s="1371"/>
      <c r="Z21" s="1371"/>
      <c r="AA21" s="1371"/>
      <c r="AB21" s="1371"/>
      <c r="AC21" s="1371"/>
      <c r="AD21" s="1371"/>
      <c r="AE21" s="1371"/>
      <c r="AF21" s="1371"/>
      <c r="AG21" s="1371"/>
      <c r="AH21" s="1371"/>
      <c r="AI21" s="1371"/>
      <c r="AJ21" s="1371"/>
      <c r="AK21" s="1371"/>
      <c r="AL21" s="1372"/>
      <c r="AN21" s="3"/>
    </row>
    <row r="22" spans="2:40" ht="13.5" customHeight="1" x14ac:dyDescent="0.2">
      <c r="B22" s="1367" t="s">
        <v>53</v>
      </c>
      <c r="C22" s="840" t="s">
        <v>54</v>
      </c>
      <c r="D22" s="841"/>
      <c r="E22" s="841"/>
      <c r="F22" s="841"/>
      <c r="G22" s="841"/>
      <c r="H22" s="841"/>
      <c r="I22" s="841"/>
      <c r="J22" s="841"/>
      <c r="K22" s="842"/>
      <c r="L22" s="1349" t="s">
        <v>1003</v>
      </c>
      <c r="M22" s="1350"/>
      <c r="N22" s="1350"/>
      <c r="O22" s="1350"/>
      <c r="P22" s="1350"/>
      <c r="Q22" s="1350"/>
      <c r="R22" s="1350"/>
      <c r="S22" s="1350"/>
      <c r="T22" s="1350"/>
      <c r="U22" s="1350"/>
      <c r="V22" s="1350"/>
      <c r="W22" s="1350"/>
      <c r="X22" s="1350"/>
      <c r="Y22" s="1350"/>
      <c r="Z22" s="1350"/>
      <c r="AA22" s="1350"/>
      <c r="AB22" s="1350"/>
      <c r="AC22" s="1350"/>
      <c r="AD22" s="1350"/>
      <c r="AE22" s="1350"/>
      <c r="AF22" s="1350"/>
      <c r="AG22" s="1350"/>
      <c r="AH22" s="1350"/>
      <c r="AI22" s="1350"/>
      <c r="AJ22" s="1350"/>
      <c r="AK22" s="1350"/>
      <c r="AL22" s="1351"/>
      <c r="AN22" s="3"/>
    </row>
    <row r="23" spans="2:40" ht="14.25" customHeight="1" x14ac:dyDescent="0.2">
      <c r="B23" s="1368"/>
      <c r="C23" s="843"/>
      <c r="D23" s="803"/>
      <c r="E23" s="803"/>
      <c r="F23" s="803"/>
      <c r="G23" s="803"/>
      <c r="H23" s="803"/>
      <c r="I23" s="803"/>
      <c r="J23" s="803"/>
      <c r="K23" s="844"/>
      <c r="L23" s="1352" t="s">
        <v>1004</v>
      </c>
      <c r="M23" s="1353"/>
      <c r="N23" s="1353"/>
      <c r="O23" s="1353"/>
      <c r="P23" s="1353"/>
      <c r="Q23" s="1353"/>
      <c r="R23" s="1353"/>
      <c r="S23" s="1353"/>
      <c r="T23" s="1353"/>
      <c r="U23" s="1353"/>
      <c r="V23" s="1353"/>
      <c r="W23" s="1353"/>
      <c r="X23" s="1353"/>
      <c r="Y23" s="1353"/>
      <c r="Z23" s="1353"/>
      <c r="AA23" s="1353"/>
      <c r="AB23" s="1353"/>
      <c r="AC23" s="1353"/>
      <c r="AD23" s="1353"/>
      <c r="AE23" s="1353"/>
      <c r="AF23" s="1353"/>
      <c r="AG23" s="1353"/>
      <c r="AH23" s="1353"/>
      <c r="AI23" s="1353"/>
      <c r="AJ23" s="1353"/>
      <c r="AK23" s="1353"/>
      <c r="AL23" s="1354"/>
      <c r="AN23" s="3"/>
    </row>
    <row r="24" spans="2:40" x14ac:dyDescent="0.2">
      <c r="B24" s="1368"/>
      <c r="C24" s="845"/>
      <c r="D24" s="793"/>
      <c r="E24" s="793"/>
      <c r="F24" s="793"/>
      <c r="G24" s="793"/>
      <c r="H24" s="793"/>
      <c r="I24" s="793"/>
      <c r="J24" s="793"/>
      <c r="K24" s="846"/>
      <c r="L24" s="1370"/>
      <c r="M24" s="1371"/>
      <c r="N24" s="1371"/>
      <c r="O24" s="1371"/>
      <c r="P24" s="1371"/>
      <c r="Q24" s="1371"/>
      <c r="R24" s="1371"/>
      <c r="S24" s="1371"/>
      <c r="T24" s="1371"/>
      <c r="U24" s="1371"/>
      <c r="V24" s="1371"/>
      <c r="W24" s="1371"/>
      <c r="X24" s="1371"/>
      <c r="Y24" s="1371"/>
      <c r="Z24" s="1371"/>
      <c r="AA24" s="1371"/>
      <c r="AB24" s="1371"/>
      <c r="AC24" s="1371"/>
      <c r="AD24" s="1371"/>
      <c r="AE24" s="1371"/>
      <c r="AF24" s="1371"/>
      <c r="AG24" s="1371"/>
      <c r="AH24" s="1371"/>
      <c r="AI24" s="1371"/>
      <c r="AJ24" s="1371"/>
      <c r="AK24" s="1371"/>
      <c r="AL24" s="1372"/>
      <c r="AN24" s="3"/>
    </row>
    <row r="25" spans="2:40" ht="14.25" customHeight="1" x14ac:dyDescent="0.2">
      <c r="B25" s="1368"/>
      <c r="C25" s="835" t="s">
        <v>19</v>
      </c>
      <c r="D25" s="835"/>
      <c r="E25" s="835"/>
      <c r="F25" s="835"/>
      <c r="G25" s="835"/>
      <c r="H25" s="835"/>
      <c r="I25" s="835"/>
      <c r="J25" s="835"/>
      <c r="K25" s="835"/>
      <c r="L25" s="1088" t="s">
        <v>20</v>
      </c>
      <c r="M25" s="902"/>
      <c r="N25" s="902"/>
      <c r="O25" s="902"/>
      <c r="P25" s="996"/>
      <c r="Q25" s="24"/>
      <c r="R25" s="25"/>
      <c r="S25" s="25"/>
      <c r="T25" s="25"/>
      <c r="U25" s="25"/>
      <c r="V25" s="25"/>
      <c r="W25" s="25"/>
      <c r="X25" s="25"/>
      <c r="Y25" s="26"/>
      <c r="Z25" s="827" t="s">
        <v>21</v>
      </c>
      <c r="AA25" s="828"/>
      <c r="AB25" s="828"/>
      <c r="AC25" s="828"/>
      <c r="AD25" s="829"/>
      <c r="AE25" s="28"/>
      <c r="AF25" s="32"/>
      <c r="AG25" s="22"/>
      <c r="AH25" s="22"/>
      <c r="AI25" s="22"/>
      <c r="AJ25" s="1350"/>
      <c r="AK25" s="1350"/>
      <c r="AL25" s="1351"/>
      <c r="AN25" s="3"/>
    </row>
    <row r="26" spans="2:40" ht="13.5" customHeight="1" x14ac:dyDescent="0.2">
      <c r="B26" s="1368"/>
      <c r="C26" s="1373" t="s">
        <v>55</v>
      </c>
      <c r="D26" s="1373"/>
      <c r="E26" s="1373"/>
      <c r="F26" s="1373"/>
      <c r="G26" s="1373"/>
      <c r="H26" s="1373"/>
      <c r="I26" s="1373"/>
      <c r="J26" s="1373"/>
      <c r="K26" s="1373"/>
      <c r="L26" s="1349" t="s">
        <v>1003</v>
      </c>
      <c r="M26" s="1350"/>
      <c r="N26" s="1350"/>
      <c r="O26" s="1350"/>
      <c r="P26" s="1350"/>
      <c r="Q26" s="1350"/>
      <c r="R26" s="1350"/>
      <c r="S26" s="1350"/>
      <c r="T26" s="1350"/>
      <c r="U26" s="1350"/>
      <c r="V26" s="1350"/>
      <c r="W26" s="1350"/>
      <c r="X26" s="1350"/>
      <c r="Y26" s="1350"/>
      <c r="Z26" s="1350"/>
      <c r="AA26" s="1350"/>
      <c r="AB26" s="1350"/>
      <c r="AC26" s="1350"/>
      <c r="AD26" s="1350"/>
      <c r="AE26" s="1350"/>
      <c r="AF26" s="1350"/>
      <c r="AG26" s="1350"/>
      <c r="AH26" s="1350"/>
      <c r="AI26" s="1350"/>
      <c r="AJ26" s="1350"/>
      <c r="AK26" s="1350"/>
      <c r="AL26" s="1351"/>
      <c r="AN26" s="3"/>
    </row>
    <row r="27" spans="2:40" ht="14.25" customHeight="1" x14ac:dyDescent="0.2">
      <c r="B27" s="1368"/>
      <c r="C27" s="1373"/>
      <c r="D27" s="1373"/>
      <c r="E27" s="1373"/>
      <c r="F27" s="1373"/>
      <c r="G27" s="1373"/>
      <c r="H27" s="1373"/>
      <c r="I27" s="1373"/>
      <c r="J27" s="1373"/>
      <c r="K27" s="1373"/>
      <c r="L27" s="1352" t="s">
        <v>1004</v>
      </c>
      <c r="M27" s="1353"/>
      <c r="N27" s="1353"/>
      <c r="O27" s="1353"/>
      <c r="P27" s="1353"/>
      <c r="Q27" s="1353"/>
      <c r="R27" s="1353"/>
      <c r="S27" s="1353"/>
      <c r="T27" s="1353"/>
      <c r="U27" s="1353"/>
      <c r="V27" s="1353"/>
      <c r="W27" s="1353"/>
      <c r="X27" s="1353"/>
      <c r="Y27" s="1353"/>
      <c r="Z27" s="1353"/>
      <c r="AA27" s="1353"/>
      <c r="AB27" s="1353"/>
      <c r="AC27" s="1353"/>
      <c r="AD27" s="1353"/>
      <c r="AE27" s="1353"/>
      <c r="AF27" s="1353"/>
      <c r="AG27" s="1353"/>
      <c r="AH27" s="1353"/>
      <c r="AI27" s="1353"/>
      <c r="AJ27" s="1353"/>
      <c r="AK27" s="1353"/>
      <c r="AL27" s="1354"/>
      <c r="AN27" s="3"/>
    </row>
    <row r="28" spans="2:40" x14ac:dyDescent="0.2">
      <c r="B28" s="1368"/>
      <c r="C28" s="1373"/>
      <c r="D28" s="1373"/>
      <c r="E28" s="1373"/>
      <c r="F28" s="1373"/>
      <c r="G28" s="1373"/>
      <c r="H28" s="1373"/>
      <c r="I28" s="1373"/>
      <c r="J28" s="1373"/>
      <c r="K28" s="1373"/>
      <c r="L28" s="1370"/>
      <c r="M28" s="1371"/>
      <c r="N28" s="1371"/>
      <c r="O28" s="1371"/>
      <c r="P28" s="1371"/>
      <c r="Q28" s="1371"/>
      <c r="R28" s="1371"/>
      <c r="S28" s="1371"/>
      <c r="T28" s="1371"/>
      <c r="U28" s="1371"/>
      <c r="V28" s="1371"/>
      <c r="W28" s="1371"/>
      <c r="X28" s="1371"/>
      <c r="Y28" s="1371"/>
      <c r="Z28" s="1371"/>
      <c r="AA28" s="1371"/>
      <c r="AB28" s="1371"/>
      <c r="AC28" s="1371"/>
      <c r="AD28" s="1371"/>
      <c r="AE28" s="1371"/>
      <c r="AF28" s="1371"/>
      <c r="AG28" s="1371"/>
      <c r="AH28" s="1371"/>
      <c r="AI28" s="1371"/>
      <c r="AJ28" s="1371"/>
      <c r="AK28" s="1371"/>
      <c r="AL28" s="1372"/>
      <c r="AN28" s="3"/>
    </row>
    <row r="29" spans="2:40" ht="14.25" customHeight="1" x14ac:dyDescent="0.2">
      <c r="B29" s="1368"/>
      <c r="C29" s="835" t="s">
        <v>19</v>
      </c>
      <c r="D29" s="835"/>
      <c r="E29" s="835"/>
      <c r="F29" s="835"/>
      <c r="G29" s="835"/>
      <c r="H29" s="835"/>
      <c r="I29" s="835"/>
      <c r="J29" s="835"/>
      <c r="K29" s="835"/>
      <c r="L29" s="1088" t="s">
        <v>20</v>
      </c>
      <c r="M29" s="902"/>
      <c r="N29" s="902"/>
      <c r="O29" s="902"/>
      <c r="P29" s="996"/>
      <c r="Q29" s="28"/>
      <c r="R29" s="32"/>
      <c r="S29" s="32"/>
      <c r="T29" s="32"/>
      <c r="U29" s="32"/>
      <c r="V29" s="32"/>
      <c r="W29" s="32"/>
      <c r="X29" s="32"/>
      <c r="Y29" s="33"/>
      <c r="Z29" s="827" t="s">
        <v>21</v>
      </c>
      <c r="AA29" s="828"/>
      <c r="AB29" s="828"/>
      <c r="AC29" s="828"/>
      <c r="AD29" s="829"/>
      <c r="AE29" s="28"/>
      <c r="AF29" s="32"/>
      <c r="AG29" s="22"/>
      <c r="AH29" s="22"/>
      <c r="AI29" s="22"/>
      <c r="AJ29" s="1350"/>
      <c r="AK29" s="1350"/>
      <c r="AL29" s="1351"/>
      <c r="AN29" s="3"/>
    </row>
    <row r="30" spans="2:40" ht="14.25" customHeight="1" x14ac:dyDescent="0.2">
      <c r="B30" s="1368"/>
      <c r="C30" s="835" t="s">
        <v>26</v>
      </c>
      <c r="D30" s="835"/>
      <c r="E30" s="835"/>
      <c r="F30" s="835"/>
      <c r="G30" s="835"/>
      <c r="H30" s="835"/>
      <c r="I30" s="835"/>
      <c r="J30" s="835"/>
      <c r="K30" s="835"/>
      <c r="L30" s="1376"/>
      <c r="M30" s="1376"/>
      <c r="N30" s="1376"/>
      <c r="O30" s="1376"/>
      <c r="P30" s="1376"/>
      <c r="Q30" s="1376"/>
      <c r="R30" s="1376"/>
      <c r="S30" s="1376"/>
      <c r="T30" s="1376"/>
      <c r="U30" s="1376"/>
      <c r="V30" s="1376"/>
      <c r="W30" s="1376"/>
      <c r="X30" s="1376"/>
      <c r="Y30" s="1376"/>
      <c r="Z30" s="1376"/>
      <c r="AA30" s="1376"/>
      <c r="AB30" s="1376"/>
      <c r="AC30" s="1376"/>
      <c r="AD30" s="1376"/>
      <c r="AE30" s="1376"/>
      <c r="AF30" s="1376"/>
      <c r="AG30" s="1376"/>
      <c r="AH30" s="1376"/>
      <c r="AI30" s="1376"/>
      <c r="AJ30" s="1376"/>
      <c r="AK30" s="1376"/>
      <c r="AL30" s="1376"/>
      <c r="AN30" s="3"/>
    </row>
    <row r="31" spans="2:40" ht="13.5" customHeight="1" x14ac:dyDescent="0.2">
      <c r="B31" s="1368"/>
      <c r="C31" s="835" t="s">
        <v>27</v>
      </c>
      <c r="D31" s="835"/>
      <c r="E31" s="835"/>
      <c r="F31" s="835"/>
      <c r="G31" s="835"/>
      <c r="H31" s="835"/>
      <c r="I31" s="835"/>
      <c r="J31" s="835"/>
      <c r="K31" s="835"/>
      <c r="L31" s="1349" t="s">
        <v>1003</v>
      </c>
      <c r="M31" s="1350"/>
      <c r="N31" s="1350"/>
      <c r="O31" s="1350"/>
      <c r="P31" s="1350"/>
      <c r="Q31" s="1350"/>
      <c r="R31" s="1350"/>
      <c r="S31" s="1350"/>
      <c r="T31" s="1350"/>
      <c r="U31" s="1350"/>
      <c r="V31" s="1350"/>
      <c r="W31" s="1350"/>
      <c r="X31" s="1350"/>
      <c r="Y31" s="1350"/>
      <c r="Z31" s="1350"/>
      <c r="AA31" s="1350"/>
      <c r="AB31" s="1350"/>
      <c r="AC31" s="1350"/>
      <c r="AD31" s="1350"/>
      <c r="AE31" s="1350"/>
      <c r="AF31" s="1350"/>
      <c r="AG31" s="1350"/>
      <c r="AH31" s="1350"/>
      <c r="AI31" s="1350"/>
      <c r="AJ31" s="1350"/>
      <c r="AK31" s="1350"/>
      <c r="AL31" s="1351"/>
      <c r="AN31" s="3"/>
    </row>
    <row r="32" spans="2:40" ht="14.25" customHeight="1" x14ac:dyDescent="0.2">
      <c r="B32" s="1368"/>
      <c r="C32" s="835"/>
      <c r="D32" s="835"/>
      <c r="E32" s="835"/>
      <c r="F32" s="835"/>
      <c r="G32" s="835"/>
      <c r="H32" s="835"/>
      <c r="I32" s="835"/>
      <c r="J32" s="835"/>
      <c r="K32" s="835"/>
      <c r="L32" s="1352" t="s">
        <v>1004</v>
      </c>
      <c r="M32" s="1353"/>
      <c r="N32" s="1353"/>
      <c r="O32" s="1353"/>
      <c r="P32" s="1353"/>
      <c r="Q32" s="1353"/>
      <c r="R32" s="1353"/>
      <c r="S32" s="1353"/>
      <c r="T32" s="1353"/>
      <c r="U32" s="1353"/>
      <c r="V32" s="1353"/>
      <c r="W32" s="1353"/>
      <c r="X32" s="1353"/>
      <c r="Y32" s="1353"/>
      <c r="Z32" s="1353"/>
      <c r="AA32" s="1353"/>
      <c r="AB32" s="1353"/>
      <c r="AC32" s="1353"/>
      <c r="AD32" s="1353"/>
      <c r="AE32" s="1353"/>
      <c r="AF32" s="1353"/>
      <c r="AG32" s="1353"/>
      <c r="AH32" s="1353"/>
      <c r="AI32" s="1353"/>
      <c r="AJ32" s="1353"/>
      <c r="AK32" s="1353"/>
      <c r="AL32" s="1354"/>
      <c r="AN32" s="3"/>
    </row>
    <row r="33" spans="2:40" x14ac:dyDescent="0.2">
      <c r="B33" s="1369"/>
      <c r="C33" s="835"/>
      <c r="D33" s="835"/>
      <c r="E33" s="835"/>
      <c r="F33" s="835"/>
      <c r="G33" s="835"/>
      <c r="H33" s="835"/>
      <c r="I33" s="835"/>
      <c r="J33" s="835"/>
      <c r="K33" s="835"/>
      <c r="L33" s="1370"/>
      <c r="M33" s="1371"/>
      <c r="N33" s="1356"/>
      <c r="O33" s="1356"/>
      <c r="P33" s="1356"/>
      <c r="Q33" s="1356"/>
      <c r="R33" s="1356"/>
      <c r="S33" s="1356"/>
      <c r="T33" s="1356"/>
      <c r="U33" s="1356"/>
      <c r="V33" s="1356"/>
      <c r="W33" s="1356"/>
      <c r="X33" s="1356"/>
      <c r="Y33" s="1356"/>
      <c r="Z33" s="1356"/>
      <c r="AA33" s="1356"/>
      <c r="AB33" s="1356"/>
      <c r="AC33" s="1371"/>
      <c r="AD33" s="1371"/>
      <c r="AE33" s="1371"/>
      <c r="AF33" s="1371"/>
      <c r="AG33" s="1371"/>
      <c r="AH33" s="1356"/>
      <c r="AI33" s="1356"/>
      <c r="AJ33" s="1356"/>
      <c r="AK33" s="1356"/>
      <c r="AL33" s="1357"/>
      <c r="AN33" s="3"/>
    </row>
    <row r="34" spans="2:40" ht="13.5" customHeight="1" x14ac:dyDescent="0.2">
      <c r="B34" s="1367" t="s">
        <v>56</v>
      </c>
      <c r="C34" s="1402" t="s">
        <v>28</v>
      </c>
      <c r="D34" s="1079"/>
      <c r="E34" s="1079"/>
      <c r="F34" s="1079"/>
      <c r="G34" s="1079"/>
      <c r="H34" s="1079"/>
      <c r="I34" s="1079"/>
      <c r="J34" s="1079"/>
      <c r="K34" s="1079"/>
      <c r="L34" s="1079"/>
      <c r="M34" s="1392" t="s">
        <v>29</v>
      </c>
      <c r="N34" s="1393"/>
      <c r="O34" s="53" t="s">
        <v>57</v>
      </c>
      <c r="P34" s="49"/>
      <c r="Q34" s="50"/>
      <c r="R34" s="797" t="s">
        <v>30</v>
      </c>
      <c r="S34" s="798"/>
      <c r="T34" s="798"/>
      <c r="U34" s="798"/>
      <c r="V34" s="798"/>
      <c r="W34" s="798"/>
      <c r="X34" s="799"/>
      <c r="Y34" s="1396" t="s">
        <v>31</v>
      </c>
      <c r="Z34" s="1397"/>
      <c r="AA34" s="1397"/>
      <c r="AB34" s="1398"/>
      <c r="AC34" s="1399" t="s">
        <v>32</v>
      </c>
      <c r="AD34" s="1400"/>
      <c r="AE34" s="1400"/>
      <c r="AF34" s="1400"/>
      <c r="AG34" s="1401"/>
      <c r="AH34" s="1377" t="s">
        <v>58</v>
      </c>
      <c r="AI34" s="1378"/>
      <c r="AJ34" s="1378"/>
      <c r="AK34" s="1378"/>
      <c r="AL34" s="1379"/>
      <c r="AN34" s="3"/>
    </row>
    <row r="35" spans="2:40" ht="14.25" customHeight="1" x14ac:dyDescent="0.2">
      <c r="B35" s="1368"/>
      <c r="C35" s="1403"/>
      <c r="D35" s="991"/>
      <c r="E35" s="991"/>
      <c r="F35" s="991"/>
      <c r="G35" s="991"/>
      <c r="H35" s="991"/>
      <c r="I35" s="991"/>
      <c r="J35" s="991"/>
      <c r="K35" s="991"/>
      <c r="L35" s="991"/>
      <c r="M35" s="1394"/>
      <c r="N35" s="1395"/>
      <c r="O35" s="54" t="s">
        <v>59</v>
      </c>
      <c r="P35" s="51"/>
      <c r="Q35" s="52"/>
      <c r="R35" s="800"/>
      <c r="S35" s="801"/>
      <c r="T35" s="801"/>
      <c r="U35" s="801"/>
      <c r="V35" s="801"/>
      <c r="W35" s="801"/>
      <c r="X35" s="802"/>
      <c r="Y35" s="55" t="s">
        <v>33</v>
      </c>
      <c r="Z35" s="14"/>
      <c r="AA35" s="14"/>
      <c r="AB35" s="14"/>
      <c r="AC35" s="1380" t="s">
        <v>34</v>
      </c>
      <c r="AD35" s="1381"/>
      <c r="AE35" s="1381"/>
      <c r="AF35" s="1381"/>
      <c r="AG35" s="1382"/>
      <c r="AH35" s="1383" t="s">
        <v>60</v>
      </c>
      <c r="AI35" s="1384"/>
      <c r="AJ35" s="1384"/>
      <c r="AK35" s="1384"/>
      <c r="AL35" s="1385"/>
      <c r="AN35" s="3"/>
    </row>
    <row r="36" spans="2:40" ht="14.25" customHeight="1" x14ac:dyDescent="0.2">
      <c r="B36" s="1368"/>
      <c r="C36" s="1346"/>
      <c r="D36" s="68"/>
      <c r="E36" s="922" t="s">
        <v>1</v>
      </c>
      <c r="F36" s="922"/>
      <c r="G36" s="922"/>
      <c r="H36" s="922"/>
      <c r="I36" s="922"/>
      <c r="J36" s="922"/>
      <c r="K36" s="922"/>
      <c r="L36" s="1386"/>
      <c r="M36" s="37"/>
      <c r="N36" s="36"/>
      <c r="O36" s="18"/>
      <c r="P36" s="19"/>
      <c r="Q36" s="36"/>
      <c r="R36" s="11" t="s">
        <v>1005</v>
      </c>
      <c r="S36" s="5"/>
      <c r="T36" s="5"/>
      <c r="U36" s="5"/>
      <c r="V36" s="5"/>
      <c r="W36" s="5"/>
      <c r="X36" s="5"/>
      <c r="Y36" s="9"/>
      <c r="Z36" s="30"/>
      <c r="AA36" s="30"/>
      <c r="AB36" s="30"/>
      <c r="AC36" s="15"/>
      <c r="AD36" s="16"/>
      <c r="AE36" s="16"/>
      <c r="AF36" s="16"/>
      <c r="AG36" s="17"/>
      <c r="AH36" s="15"/>
      <c r="AI36" s="16"/>
      <c r="AJ36" s="16"/>
      <c r="AK36" s="16"/>
      <c r="AL36" s="17" t="s">
        <v>61</v>
      </c>
      <c r="AN36" s="3"/>
    </row>
    <row r="37" spans="2:40" ht="14.25" customHeight="1" x14ac:dyDescent="0.2">
      <c r="B37" s="1368"/>
      <c r="C37" s="1346"/>
      <c r="D37" s="68"/>
      <c r="E37" s="922" t="s">
        <v>35</v>
      </c>
      <c r="F37" s="1387"/>
      <c r="G37" s="1387"/>
      <c r="H37" s="1387"/>
      <c r="I37" s="1387"/>
      <c r="J37" s="1387"/>
      <c r="K37" s="1387"/>
      <c r="L37" s="1388"/>
      <c r="M37" s="37"/>
      <c r="N37" s="36"/>
      <c r="O37" s="18"/>
      <c r="P37" s="19"/>
      <c r="Q37" s="36"/>
      <c r="R37" s="11" t="s">
        <v>1005</v>
      </c>
      <c r="S37" s="5"/>
      <c r="T37" s="5"/>
      <c r="U37" s="5"/>
      <c r="V37" s="5"/>
      <c r="W37" s="5"/>
      <c r="X37" s="5"/>
      <c r="Y37" s="9"/>
      <c r="Z37" s="30"/>
      <c r="AA37" s="30"/>
      <c r="AB37" s="30"/>
      <c r="AC37" s="15"/>
      <c r="AD37" s="16"/>
      <c r="AE37" s="16"/>
      <c r="AF37" s="16"/>
      <c r="AG37" s="17"/>
      <c r="AH37" s="15"/>
      <c r="AI37" s="16"/>
      <c r="AJ37" s="16"/>
      <c r="AK37" s="16"/>
      <c r="AL37" s="17" t="s">
        <v>61</v>
      </c>
      <c r="AN37" s="3"/>
    </row>
    <row r="38" spans="2:40" ht="14.25" customHeight="1" x14ac:dyDescent="0.2">
      <c r="B38" s="1368"/>
      <c r="C38" s="1346"/>
      <c r="D38" s="68"/>
      <c r="E38" s="922" t="s">
        <v>2</v>
      </c>
      <c r="F38" s="1387"/>
      <c r="G38" s="1387"/>
      <c r="H38" s="1387"/>
      <c r="I38" s="1387"/>
      <c r="J38" s="1387"/>
      <c r="K38" s="1387"/>
      <c r="L38" s="1388"/>
      <c r="M38" s="37"/>
      <c r="N38" s="36"/>
      <c r="O38" s="18"/>
      <c r="P38" s="19"/>
      <c r="Q38" s="36"/>
      <c r="R38" s="11" t="s">
        <v>1005</v>
      </c>
      <c r="S38" s="5"/>
      <c r="T38" s="5"/>
      <c r="U38" s="5"/>
      <c r="V38" s="5"/>
      <c r="W38" s="5"/>
      <c r="X38" s="5"/>
      <c r="Y38" s="9"/>
      <c r="Z38" s="30"/>
      <c r="AA38" s="30"/>
      <c r="AB38" s="30"/>
      <c r="AC38" s="15"/>
      <c r="AD38" s="16"/>
      <c r="AE38" s="16"/>
      <c r="AF38" s="16"/>
      <c r="AG38" s="17"/>
      <c r="AH38" s="15"/>
      <c r="AI38" s="16"/>
      <c r="AJ38" s="16"/>
      <c r="AK38" s="16"/>
      <c r="AL38" s="17" t="s">
        <v>61</v>
      </c>
      <c r="AN38" s="3"/>
    </row>
    <row r="39" spans="2:40" ht="14.25" customHeight="1" x14ac:dyDescent="0.2">
      <c r="B39" s="1368"/>
      <c r="C39" s="1346"/>
      <c r="D39" s="68"/>
      <c r="E39" s="922" t="s">
        <v>36</v>
      </c>
      <c r="F39" s="1387"/>
      <c r="G39" s="1387"/>
      <c r="H39" s="1387"/>
      <c r="I39" s="1387"/>
      <c r="J39" s="1387"/>
      <c r="K39" s="1387"/>
      <c r="L39" s="1388"/>
      <c r="M39" s="37"/>
      <c r="N39" s="36"/>
      <c r="O39" s="18"/>
      <c r="P39" s="19"/>
      <c r="Q39" s="36"/>
      <c r="R39" s="11" t="s">
        <v>1005</v>
      </c>
      <c r="S39" s="5"/>
      <c r="T39" s="5"/>
      <c r="U39" s="5"/>
      <c r="V39" s="5"/>
      <c r="W39" s="5"/>
      <c r="X39" s="5"/>
      <c r="Y39" s="9"/>
      <c r="Z39" s="30"/>
      <c r="AA39" s="30"/>
      <c r="AB39" s="30"/>
      <c r="AC39" s="15"/>
      <c r="AD39" s="16"/>
      <c r="AE39" s="16"/>
      <c r="AF39" s="16"/>
      <c r="AG39" s="17"/>
      <c r="AH39" s="15"/>
      <c r="AI39" s="16"/>
      <c r="AJ39" s="16"/>
      <c r="AK39" s="16"/>
      <c r="AL39" s="17" t="s">
        <v>61</v>
      </c>
      <c r="AN39" s="3"/>
    </row>
    <row r="40" spans="2:40" ht="14.25" customHeight="1" x14ac:dyDescent="0.2">
      <c r="B40" s="1368"/>
      <c r="C40" s="1346"/>
      <c r="D40" s="68"/>
      <c r="E40" s="922" t="s">
        <v>3</v>
      </c>
      <c r="F40" s="1387"/>
      <c r="G40" s="1387"/>
      <c r="H40" s="1387"/>
      <c r="I40" s="1387"/>
      <c r="J40" s="1387"/>
      <c r="K40" s="1387"/>
      <c r="L40" s="1388"/>
      <c r="M40" s="37"/>
      <c r="N40" s="36"/>
      <c r="O40" s="18"/>
      <c r="P40" s="19"/>
      <c r="Q40" s="36"/>
      <c r="R40" s="11" t="s">
        <v>1005</v>
      </c>
      <c r="S40" s="5"/>
      <c r="T40" s="5"/>
      <c r="U40" s="5"/>
      <c r="V40" s="5"/>
      <c r="W40" s="5"/>
      <c r="X40" s="5"/>
      <c r="Y40" s="9"/>
      <c r="Z40" s="30"/>
      <c r="AA40" s="30"/>
      <c r="AB40" s="30"/>
      <c r="AC40" s="15"/>
      <c r="AD40" s="16"/>
      <c r="AE40" s="16"/>
      <c r="AF40" s="16"/>
      <c r="AG40" s="17"/>
      <c r="AH40" s="15"/>
      <c r="AI40" s="16"/>
      <c r="AJ40" s="16"/>
      <c r="AK40" s="16"/>
      <c r="AL40" s="17" t="s">
        <v>61</v>
      </c>
      <c r="AN40" s="3"/>
    </row>
    <row r="41" spans="2:40" ht="14.25" customHeight="1" thickBot="1" x14ac:dyDescent="0.25">
      <c r="B41" s="1368"/>
      <c r="C41" s="1346"/>
      <c r="D41" s="69"/>
      <c r="E41" s="1389" t="s">
        <v>62</v>
      </c>
      <c r="F41" s="1390"/>
      <c r="G41" s="1390"/>
      <c r="H41" s="1390"/>
      <c r="I41" s="1390"/>
      <c r="J41" s="1390"/>
      <c r="K41" s="1390"/>
      <c r="L41" s="1391"/>
      <c r="M41" s="70"/>
      <c r="N41" s="35"/>
      <c r="O41" s="79"/>
      <c r="P41" s="34"/>
      <c r="Q41" s="35"/>
      <c r="R41" s="4" t="s">
        <v>1005</v>
      </c>
      <c r="S41" s="80"/>
      <c r="T41" s="80"/>
      <c r="U41" s="80"/>
      <c r="V41" s="80"/>
      <c r="W41" s="80"/>
      <c r="X41" s="80"/>
      <c r="Y41" s="6"/>
      <c r="Z41" s="66"/>
      <c r="AA41" s="66"/>
      <c r="AB41" s="66"/>
      <c r="AC41" s="56"/>
      <c r="AD41" s="57"/>
      <c r="AE41" s="57"/>
      <c r="AF41" s="57"/>
      <c r="AG41" s="58"/>
      <c r="AH41" s="56"/>
      <c r="AI41" s="57"/>
      <c r="AJ41" s="57"/>
      <c r="AK41" s="57"/>
      <c r="AL41" s="58" t="s">
        <v>61</v>
      </c>
      <c r="AN41" s="3"/>
    </row>
    <row r="42" spans="2:40" ht="14.25" customHeight="1" thickTop="1" x14ac:dyDescent="0.2">
      <c r="B42" s="1368"/>
      <c r="C42" s="1346"/>
      <c r="D42" s="71"/>
      <c r="E42" s="1404" t="s">
        <v>1006</v>
      </c>
      <c r="F42" s="1404"/>
      <c r="G42" s="1404"/>
      <c r="H42" s="1404"/>
      <c r="I42" s="1404"/>
      <c r="J42" s="1404"/>
      <c r="K42" s="1404"/>
      <c r="L42" s="1405"/>
      <c r="M42" s="72"/>
      <c r="N42" s="74"/>
      <c r="O42" s="81"/>
      <c r="P42" s="73"/>
      <c r="Q42" s="74"/>
      <c r="R42" s="82" t="s">
        <v>1005</v>
      </c>
      <c r="S42" s="83"/>
      <c r="T42" s="83"/>
      <c r="U42" s="83"/>
      <c r="V42" s="83"/>
      <c r="W42" s="83"/>
      <c r="X42" s="83"/>
      <c r="Y42" s="75"/>
      <c r="Z42" s="76"/>
      <c r="AA42" s="76"/>
      <c r="AB42" s="76"/>
      <c r="AC42" s="84"/>
      <c r="AD42" s="77"/>
      <c r="AE42" s="77"/>
      <c r="AF42" s="77"/>
      <c r="AG42" s="78"/>
      <c r="AH42" s="84"/>
      <c r="AI42" s="77"/>
      <c r="AJ42" s="77"/>
      <c r="AK42" s="77"/>
      <c r="AL42" s="78" t="s">
        <v>61</v>
      </c>
      <c r="AN42" s="3"/>
    </row>
    <row r="43" spans="2:40" ht="14.25" customHeight="1" x14ac:dyDescent="0.2">
      <c r="B43" s="1368"/>
      <c r="C43" s="1346"/>
      <c r="D43" s="68"/>
      <c r="E43" s="922" t="s">
        <v>5</v>
      </c>
      <c r="F43" s="1387"/>
      <c r="G43" s="1387"/>
      <c r="H43" s="1387"/>
      <c r="I43" s="1387"/>
      <c r="J43" s="1387"/>
      <c r="K43" s="1387"/>
      <c r="L43" s="1388"/>
      <c r="M43" s="37"/>
      <c r="N43" s="36"/>
      <c r="O43" s="18"/>
      <c r="P43" s="19"/>
      <c r="Q43" s="36"/>
      <c r="R43" s="11" t="s">
        <v>1005</v>
      </c>
      <c r="S43" s="5"/>
      <c r="T43" s="5"/>
      <c r="U43" s="5"/>
      <c r="V43" s="5"/>
      <c r="W43" s="5"/>
      <c r="X43" s="5"/>
      <c r="Y43" s="9"/>
      <c r="Z43" s="30"/>
      <c r="AA43" s="30"/>
      <c r="AB43" s="30"/>
      <c r="AC43" s="15"/>
      <c r="AD43" s="16"/>
      <c r="AE43" s="16"/>
      <c r="AF43" s="16"/>
      <c r="AG43" s="17"/>
      <c r="AH43" s="15"/>
      <c r="AI43" s="16"/>
      <c r="AJ43" s="16"/>
      <c r="AK43" s="16"/>
      <c r="AL43" s="17" t="s">
        <v>61</v>
      </c>
      <c r="AN43" s="3"/>
    </row>
    <row r="44" spans="2:40" ht="14.25" customHeight="1" x14ac:dyDescent="0.2">
      <c r="B44" s="1368"/>
      <c r="C44" s="1346"/>
      <c r="D44" s="68"/>
      <c r="E44" s="922" t="s">
        <v>1007</v>
      </c>
      <c r="F44" s="1387"/>
      <c r="G44" s="1387"/>
      <c r="H44" s="1387"/>
      <c r="I44" s="1387"/>
      <c r="J44" s="1387"/>
      <c r="K44" s="1387"/>
      <c r="L44" s="1388"/>
      <c r="M44" s="37"/>
      <c r="N44" s="36"/>
      <c r="O44" s="18"/>
      <c r="P44" s="19"/>
      <c r="Q44" s="36"/>
      <c r="R44" s="11" t="s">
        <v>1005</v>
      </c>
      <c r="S44" s="5"/>
      <c r="T44" s="5"/>
      <c r="U44" s="5"/>
      <c r="V44" s="5"/>
      <c r="W44" s="5"/>
      <c r="X44" s="5"/>
      <c r="Y44" s="9"/>
      <c r="Z44" s="30"/>
      <c r="AA44" s="30"/>
      <c r="AB44" s="30"/>
      <c r="AC44" s="15"/>
      <c r="AD44" s="16"/>
      <c r="AE44" s="16"/>
      <c r="AF44" s="16"/>
      <c r="AG44" s="17"/>
      <c r="AH44" s="15"/>
      <c r="AI44" s="16"/>
      <c r="AJ44" s="16"/>
      <c r="AK44" s="16"/>
      <c r="AL44" s="17" t="s">
        <v>61</v>
      </c>
      <c r="AN44" s="3"/>
    </row>
    <row r="45" spans="2:40" ht="14.25" customHeight="1" x14ac:dyDescent="0.2">
      <c r="B45" s="1368"/>
      <c r="C45" s="1346"/>
      <c r="D45" s="68"/>
      <c r="E45" s="922" t="s">
        <v>6</v>
      </c>
      <c r="F45" s="1387"/>
      <c r="G45" s="1387"/>
      <c r="H45" s="1387"/>
      <c r="I45" s="1387"/>
      <c r="J45" s="1387"/>
      <c r="K45" s="1387"/>
      <c r="L45" s="1388"/>
      <c r="M45" s="37"/>
      <c r="N45" s="36"/>
      <c r="O45" s="18"/>
      <c r="P45" s="19"/>
      <c r="Q45" s="36"/>
      <c r="R45" s="11" t="s">
        <v>1005</v>
      </c>
      <c r="S45" s="5"/>
      <c r="T45" s="5"/>
      <c r="U45" s="5"/>
      <c r="V45" s="5"/>
      <c r="W45" s="5"/>
      <c r="X45" s="5"/>
      <c r="Y45" s="9"/>
      <c r="Z45" s="30"/>
      <c r="AA45" s="30"/>
      <c r="AB45" s="30"/>
      <c r="AC45" s="15"/>
      <c r="AD45" s="16"/>
      <c r="AE45" s="16"/>
      <c r="AF45" s="16"/>
      <c r="AG45" s="17"/>
      <c r="AH45" s="15"/>
      <c r="AI45" s="16"/>
      <c r="AJ45" s="16"/>
      <c r="AK45" s="16"/>
      <c r="AL45" s="17" t="s">
        <v>61</v>
      </c>
      <c r="AN45" s="3"/>
    </row>
    <row r="46" spans="2:40" ht="14.25" customHeight="1" x14ac:dyDescent="0.2">
      <c r="B46" s="1368"/>
      <c r="C46" s="1346"/>
      <c r="D46" s="68"/>
      <c r="E46" s="922" t="s">
        <v>37</v>
      </c>
      <c r="F46" s="1387"/>
      <c r="G46" s="1387"/>
      <c r="H46" s="1387"/>
      <c r="I46" s="1387"/>
      <c r="J46" s="1387"/>
      <c r="K46" s="1387"/>
      <c r="L46" s="1388"/>
      <c r="M46" s="37"/>
      <c r="N46" s="36"/>
      <c r="O46" s="18"/>
      <c r="P46" s="19"/>
      <c r="Q46" s="36"/>
      <c r="R46" s="11" t="s">
        <v>1005</v>
      </c>
      <c r="S46" s="5"/>
      <c r="T46" s="5"/>
      <c r="U46" s="5"/>
      <c r="V46" s="5"/>
      <c r="W46" s="5"/>
      <c r="X46" s="5"/>
      <c r="Y46" s="9"/>
      <c r="Z46" s="30"/>
      <c r="AA46" s="30"/>
      <c r="AB46" s="30"/>
      <c r="AC46" s="15"/>
      <c r="AD46" s="16"/>
      <c r="AE46" s="16"/>
      <c r="AF46" s="16"/>
      <c r="AG46" s="17"/>
      <c r="AH46" s="15"/>
      <c r="AI46" s="16"/>
      <c r="AJ46" s="16"/>
      <c r="AK46" s="16"/>
      <c r="AL46" s="17" t="s">
        <v>61</v>
      </c>
      <c r="AN46" s="3"/>
    </row>
    <row r="47" spans="2:40" ht="14.25" customHeight="1" x14ac:dyDescent="0.2">
      <c r="B47" s="1369"/>
      <c r="C47" s="1346"/>
      <c r="D47" s="68"/>
      <c r="E47" s="922" t="s">
        <v>7</v>
      </c>
      <c r="F47" s="1387"/>
      <c r="G47" s="1387"/>
      <c r="H47" s="1387"/>
      <c r="I47" s="1387"/>
      <c r="J47" s="1387"/>
      <c r="K47" s="1387"/>
      <c r="L47" s="1388"/>
      <c r="M47" s="37"/>
      <c r="N47" s="36"/>
      <c r="O47" s="18"/>
      <c r="P47" s="19"/>
      <c r="Q47" s="36"/>
      <c r="R47" s="11" t="s">
        <v>1005</v>
      </c>
      <c r="S47" s="5"/>
      <c r="T47" s="5"/>
      <c r="U47" s="5"/>
      <c r="V47" s="5"/>
      <c r="W47" s="5"/>
      <c r="X47" s="5"/>
      <c r="Y47" s="9"/>
      <c r="Z47" s="30"/>
      <c r="AA47" s="30"/>
      <c r="AB47" s="30"/>
      <c r="AC47" s="15"/>
      <c r="AD47" s="16"/>
      <c r="AE47" s="16"/>
      <c r="AF47" s="16"/>
      <c r="AG47" s="17"/>
      <c r="AH47" s="15"/>
      <c r="AI47" s="16"/>
      <c r="AJ47" s="16"/>
      <c r="AK47" s="16"/>
      <c r="AL47" s="17" t="s">
        <v>61</v>
      </c>
      <c r="AN47" s="3"/>
    </row>
    <row r="48" spans="2:40" ht="14.25" customHeight="1" x14ac:dyDescent="0.2">
      <c r="B48" s="836" t="s">
        <v>63</v>
      </c>
      <c r="C48" s="836"/>
      <c r="D48" s="836"/>
      <c r="E48" s="836"/>
      <c r="F48" s="836"/>
      <c r="G48" s="836"/>
      <c r="H48" s="836"/>
      <c r="I48" s="836"/>
      <c r="J48" s="836"/>
      <c r="K48" s="83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836" t="s">
        <v>64</v>
      </c>
      <c r="C49" s="836"/>
      <c r="D49" s="836"/>
      <c r="E49" s="836"/>
      <c r="F49" s="836"/>
      <c r="G49" s="836"/>
      <c r="H49" s="836"/>
      <c r="I49" s="836"/>
      <c r="J49" s="836"/>
      <c r="K49" s="79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358" t="s">
        <v>38</v>
      </c>
      <c r="C50" s="1358"/>
      <c r="D50" s="1358"/>
      <c r="E50" s="1358"/>
      <c r="F50" s="1358"/>
      <c r="G50" s="1358"/>
      <c r="H50" s="1358"/>
      <c r="I50" s="1358"/>
      <c r="J50" s="1358"/>
      <c r="K50" s="1358"/>
      <c r="L50" s="61"/>
      <c r="M50" s="62"/>
      <c r="N50" s="62"/>
      <c r="O50" s="62"/>
      <c r="P50" s="62"/>
      <c r="Q50" s="62"/>
      <c r="R50" s="63"/>
      <c r="S50" s="63"/>
      <c r="T50" s="63"/>
      <c r="U50" s="64"/>
      <c r="V50" s="9" t="s">
        <v>65</v>
      </c>
      <c r="W50" s="10"/>
      <c r="X50" s="10"/>
      <c r="Y50" s="10"/>
      <c r="Z50" s="30"/>
      <c r="AA50" s="30"/>
      <c r="AB50" s="30"/>
      <c r="AC50" s="16"/>
      <c r="AD50" s="16"/>
      <c r="AE50" s="16"/>
      <c r="AF50" s="16"/>
      <c r="AG50" s="16"/>
      <c r="AH50" s="47"/>
      <c r="AI50" s="16"/>
      <c r="AJ50" s="16"/>
      <c r="AK50" s="16"/>
      <c r="AL50" s="17"/>
      <c r="AN50" s="3"/>
    </row>
    <row r="51" spans="2:40" ht="14.25" customHeight="1" x14ac:dyDescent="0.2">
      <c r="B51" s="1406" t="s">
        <v>66</v>
      </c>
      <c r="C51" s="1406"/>
      <c r="D51" s="1406"/>
      <c r="E51" s="1406"/>
      <c r="F51" s="1406"/>
      <c r="G51" s="1406"/>
      <c r="H51" s="1406"/>
      <c r="I51" s="1406"/>
      <c r="J51" s="1406"/>
      <c r="K51" s="140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1056" t="s">
        <v>39</v>
      </c>
      <c r="C52" s="1057"/>
      <c r="D52" s="1057"/>
      <c r="E52" s="1057"/>
      <c r="F52" s="1057"/>
      <c r="G52" s="1057"/>
      <c r="H52" s="1057"/>
      <c r="I52" s="1057"/>
      <c r="J52" s="1057"/>
      <c r="K52" s="1057"/>
      <c r="L52" s="1057"/>
      <c r="M52" s="1057"/>
      <c r="N52" s="105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345" t="s">
        <v>40</v>
      </c>
      <c r="C53" s="1407" t="s">
        <v>41</v>
      </c>
      <c r="D53" s="1361"/>
      <c r="E53" s="1361"/>
      <c r="F53" s="1361"/>
      <c r="G53" s="1361"/>
      <c r="H53" s="1361"/>
      <c r="I53" s="1361"/>
      <c r="J53" s="1361"/>
      <c r="K53" s="1361"/>
      <c r="L53" s="1361"/>
      <c r="M53" s="1361"/>
      <c r="N53" s="1361"/>
      <c r="O53" s="1361"/>
      <c r="P53" s="1361"/>
      <c r="Q53" s="1361"/>
      <c r="R53" s="1361"/>
      <c r="S53" s="1361"/>
      <c r="T53" s="1362"/>
      <c r="U53" s="1407" t="s">
        <v>42</v>
      </c>
      <c r="V53" s="1408"/>
      <c r="W53" s="1408"/>
      <c r="X53" s="1408"/>
      <c r="Y53" s="1408"/>
      <c r="Z53" s="1408"/>
      <c r="AA53" s="1408"/>
      <c r="AB53" s="1408"/>
      <c r="AC53" s="1408"/>
      <c r="AD53" s="1408"/>
      <c r="AE53" s="1408"/>
      <c r="AF53" s="1408"/>
      <c r="AG53" s="1408"/>
      <c r="AH53" s="1408"/>
      <c r="AI53" s="1408"/>
      <c r="AJ53" s="1408"/>
      <c r="AK53" s="1408"/>
      <c r="AL53" s="1409"/>
      <c r="AN53" s="3"/>
    </row>
    <row r="54" spans="2:40" x14ac:dyDescent="0.2">
      <c r="B54" s="1346"/>
      <c r="C54" s="1410"/>
      <c r="D54" s="1411"/>
      <c r="E54" s="1411"/>
      <c r="F54" s="1411"/>
      <c r="G54" s="1411"/>
      <c r="H54" s="1411"/>
      <c r="I54" s="1411"/>
      <c r="J54" s="1411"/>
      <c r="K54" s="1411"/>
      <c r="L54" s="1411"/>
      <c r="M54" s="1411"/>
      <c r="N54" s="1411"/>
      <c r="O54" s="1411"/>
      <c r="P54" s="1411"/>
      <c r="Q54" s="1411"/>
      <c r="R54" s="1411"/>
      <c r="S54" s="1411"/>
      <c r="T54" s="1393"/>
      <c r="U54" s="1410"/>
      <c r="V54" s="1411"/>
      <c r="W54" s="1411"/>
      <c r="X54" s="1411"/>
      <c r="Y54" s="1411"/>
      <c r="Z54" s="1411"/>
      <c r="AA54" s="1411"/>
      <c r="AB54" s="1411"/>
      <c r="AC54" s="1411"/>
      <c r="AD54" s="1411"/>
      <c r="AE54" s="1411"/>
      <c r="AF54" s="1411"/>
      <c r="AG54" s="1411"/>
      <c r="AH54" s="1411"/>
      <c r="AI54" s="1411"/>
      <c r="AJ54" s="1411"/>
      <c r="AK54" s="1411"/>
      <c r="AL54" s="1393"/>
      <c r="AN54" s="3"/>
    </row>
    <row r="55" spans="2:40" x14ac:dyDescent="0.2">
      <c r="B55" s="1346"/>
      <c r="C55" s="1412"/>
      <c r="D55" s="1413"/>
      <c r="E55" s="1413"/>
      <c r="F55" s="1413"/>
      <c r="G55" s="1413"/>
      <c r="H55" s="1413"/>
      <c r="I55" s="1413"/>
      <c r="J55" s="1413"/>
      <c r="K55" s="1413"/>
      <c r="L55" s="1413"/>
      <c r="M55" s="1413"/>
      <c r="N55" s="1413"/>
      <c r="O55" s="1413"/>
      <c r="P55" s="1413"/>
      <c r="Q55" s="1413"/>
      <c r="R55" s="1413"/>
      <c r="S55" s="1413"/>
      <c r="T55" s="1395"/>
      <c r="U55" s="1412"/>
      <c r="V55" s="1413"/>
      <c r="W55" s="1413"/>
      <c r="X55" s="1413"/>
      <c r="Y55" s="1413"/>
      <c r="Z55" s="1413"/>
      <c r="AA55" s="1413"/>
      <c r="AB55" s="1413"/>
      <c r="AC55" s="1413"/>
      <c r="AD55" s="1413"/>
      <c r="AE55" s="1413"/>
      <c r="AF55" s="1413"/>
      <c r="AG55" s="1413"/>
      <c r="AH55" s="1413"/>
      <c r="AI55" s="1413"/>
      <c r="AJ55" s="1413"/>
      <c r="AK55" s="1413"/>
      <c r="AL55" s="1395"/>
      <c r="AN55" s="3"/>
    </row>
    <row r="56" spans="2:40" x14ac:dyDescent="0.2">
      <c r="B56" s="1346"/>
      <c r="C56" s="1412"/>
      <c r="D56" s="1413"/>
      <c r="E56" s="1413"/>
      <c r="F56" s="1413"/>
      <c r="G56" s="1413"/>
      <c r="H56" s="1413"/>
      <c r="I56" s="1413"/>
      <c r="J56" s="1413"/>
      <c r="K56" s="1413"/>
      <c r="L56" s="1413"/>
      <c r="M56" s="1413"/>
      <c r="N56" s="1413"/>
      <c r="O56" s="1413"/>
      <c r="P56" s="1413"/>
      <c r="Q56" s="1413"/>
      <c r="R56" s="1413"/>
      <c r="S56" s="1413"/>
      <c r="T56" s="1395"/>
      <c r="U56" s="1412"/>
      <c r="V56" s="1413"/>
      <c r="W56" s="1413"/>
      <c r="X56" s="1413"/>
      <c r="Y56" s="1413"/>
      <c r="Z56" s="1413"/>
      <c r="AA56" s="1413"/>
      <c r="AB56" s="1413"/>
      <c r="AC56" s="1413"/>
      <c r="AD56" s="1413"/>
      <c r="AE56" s="1413"/>
      <c r="AF56" s="1413"/>
      <c r="AG56" s="1413"/>
      <c r="AH56" s="1413"/>
      <c r="AI56" s="1413"/>
      <c r="AJ56" s="1413"/>
      <c r="AK56" s="1413"/>
      <c r="AL56" s="1395"/>
      <c r="AN56" s="3"/>
    </row>
    <row r="57" spans="2:40" x14ac:dyDescent="0.2">
      <c r="B57" s="1347"/>
      <c r="C57" s="1414"/>
      <c r="D57" s="1408"/>
      <c r="E57" s="1408"/>
      <c r="F57" s="1408"/>
      <c r="G57" s="1408"/>
      <c r="H57" s="1408"/>
      <c r="I57" s="1408"/>
      <c r="J57" s="1408"/>
      <c r="K57" s="1408"/>
      <c r="L57" s="1408"/>
      <c r="M57" s="1408"/>
      <c r="N57" s="1408"/>
      <c r="O57" s="1408"/>
      <c r="P57" s="1408"/>
      <c r="Q57" s="1408"/>
      <c r="R57" s="1408"/>
      <c r="S57" s="1408"/>
      <c r="T57" s="1409"/>
      <c r="U57" s="1414"/>
      <c r="V57" s="1408"/>
      <c r="W57" s="1408"/>
      <c r="X57" s="1408"/>
      <c r="Y57" s="1408"/>
      <c r="Z57" s="1408"/>
      <c r="AA57" s="1408"/>
      <c r="AB57" s="1408"/>
      <c r="AC57" s="1408"/>
      <c r="AD57" s="1408"/>
      <c r="AE57" s="1408"/>
      <c r="AF57" s="1408"/>
      <c r="AG57" s="1408"/>
      <c r="AH57" s="1408"/>
      <c r="AI57" s="1408"/>
      <c r="AJ57" s="1408"/>
      <c r="AK57" s="1408"/>
      <c r="AL57" s="1409"/>
      <c r="AN57" s="3"/>
    </row>
    <row r="58" spans="2:40" ht="14.25" customHeight="1" x14ac:dyDescent="0.2">
      <c r="B58" s="1088" t="s">
        <v>43</v>
      </c>
      <c r="C58" s="902"/>
      <c r="D58" s="902"/>
      <c r="E58" s="902"/>
      <c r="F58" s="996"/>
      <c r="G58" s="1358" t="s">
        <v>44</v>
      </c>
      <c r="H58" s="1358"/>
      <c r="I58" s="1358"/>
      <c r="J58" s="1358"/>
      <c r="K58" s="1358"/>
      <c r="L58" s="1358"/>
      <c r="M58" s="1358"/>
      <c r="N58" s="1358"/>
      <c r="O58" s="1358"/>
      <c r="P58" s="1358"/>
      <c r="Q58" s="1358"/>
      <c r="R58" s="1358"/>
      <c r="S58" s="1358"/>
      <c r="T58" s="1358"/>
      <c r="U58" s="1358"/>
      <c r="V58" s="1358"/>
      <c r="W58" s="1358"/>
      <c r="X58" s="1358"/>
      <c r="Y58" s="1358"/>
      <c r="Z58" s="1358"/>
      <c r="AA58" s="1358"/>
      <c r="AB58" s="1358"/>
      <c r="AC58" s="1358"/>
      <c r="AD58" s="1358"/>
      <c r="AE58" s="1358"/>
      <c r="AF58" s="1358"/>
      <c r="AG58" s="1358"/>
      <c r="AH58" s="1358"/>
      <c r="AI58" s="1358"/>
      <c r="AJ58" s="1358"/>
      <c r="AK58" s="1358"/>
      <c r="AL58" s="1358"/>
      <c r="AN58" s="3"/>
    </row>
    <row r="60" spans="2:40" x14ac:dyDescent="0.2">
      <c r="B60" s="14" t="s">
        <v>67</v>
      </c>
    </row>
    <row r="61" spans="2:40" x14ac:dyDescent="0.2">
      <c r="B61" s="14" t="s">
        <v>68</v>
      </c>
    </row>
    <row r="62" spans="2:40" x14ac:dyDescent="0.2">
      <c r="B62" s="14" t="s">
        <v>69</v>
      </c>
    </row>
    <row r="63" spans="2:40" x14ac:dyDescent="0.2">
      <c r="B63" s="14" t="s">
        <v>45</v>
      </c>
    </row>
    <row r="64" spans="2:40" x14ac:dyDescent="0.2">
      <c r="B64" s="14" t="s">
        <v>46</v>
      </c>
    </row>
    <row r="65" spans="2:41" x14ac:dyDescent="0.2">
      <c r="B65" s="14" t="s">
        <v>1008</v>
      </c>
    </row>
    <row r="66" spans="2:41" x14ac:dyDescent="0.2">
      <c r="B66" s="14" t="s">
        <v>1009</v>
      </c>
      <c r="AN66" s="3"/>
      <c r="AO66" s="14"/>
    </row>
    <row r="67" spans="2:41" x14ac:dyDescent="0.2">
      <c r="B67" s="14" t="s">
        <v>70</v>
      </c>
    </row>
    <row r="68" spans="2:41" x14ac:dyDescent="0.2">
      <c r="B68" s="14" t="s">
        <v>71</v>
      </c>
    </row>
    <row r="69" spans="2:41" x14ac:dyDescent="0.2">
      <c r="B69" s="14" t="s">
        <v>72</v>
      </c>
    </row>
    <row r="70" spans="2:41" x14ac:dyDescent="0.2">
      <c r="B70" s="14" t="s">
        <v>47</v>
      </c>
    </row>
    <row r="84" spans="2:2" ht="12.75" customHeight="1" x14ac:dyDescent="0.2">
      <c r="B84" s="46"/>
    </row>
    <row r="85" spans="2:2" ht="12.75" customHeight="1" x14ac:dyDescent="0.2">
      <c r="B85" s="46" t="s">
        <v>73</v>
      </c>
    </row>
    <row r="86" spans="2:2" ht="12.75" customHeight="1" x14ac:dyDescent="0.2">
      <c r="B86" s="46" t="s">
        <v>74</v>
      </c>
    </row>
    <row r="87" spans="2:2" ht="12.75" customHeight="1" x14ac:dyDescent="0.2">
      <c r="B87" s="46" t="s">
        <v>75</v>
      </c>
    </row>
    <row r="88" spans="2:2" ht="12.75" customHeight="1" x14ac:dyDescent="0.2">
      <c r="B88" s="46" t="s">
        <v>76</v>
      </c>
    </row>
    <row r="89" spans="2:2" ht="12.75" customHeight="1" x14ac:dyDescent="0.2">
      <c r="B89" s="46" t="s">
        <v>77</v>
      </c>
    </row>
    <row r="90" spans="2:2" ht="12.75" customHeight="1" x14ac:dyDescent="0.2">
      <c r="B90" s="46" t="s">
        <v>78</v>
      </c>
    </row>
    <row r="91" spans="2:2" ht="12.75" customHeight="1" x14ac:dyDescent="0.2">
      <c r="B91" s="46" t="s">
        <v>79</v>
      </c>
    </row>
    <row r="92" spans="2:2" ht="12.75" customHeight="1" x14ac:dyDescent="0.2">
      <c r="B92" s="46" t="s">
        <v>80</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3"/>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57</vt:i4>
      </vt:variant>
      <vt:variant>
        <vt:lpstr>名前付き一覧</vt:lpstr>
      </vt:variant>
      <vt:variant>
        <vt:i4>52</vt:i4>
      </vt:variant>
    </vt:vector>
  </HeadingPairs>
  <TitlesOfParts>
    <vt:vector size="109" baseType="lpstr">
      <vt:lpstr>別紙5－2</vt:lpstr>
      <vt:lpstr>別紙７－２</vt:lpstr>
      <vt:lpstr>別紙７－３</vt:lpstr>
      <vt:lpstr>別紙11</vt:lpstr>
      <vt:lpstr>別紙12</vt:lpstr>
      <vt:lpstr>別紙12－2</vt:lpstr>
      <vt:lpstr>別紙13</vt:lpstr>
      <vt:lpstr>別紙14</vt:lpstr>
      <vt:lpstr>別紙14－2</vt:lpstr>
      <vt:lpstr>別紙14－3</vt:lpstr>
      <vt:lpstr>別紙14－4</vt:lpstr>
      <vt:lpstr>別紙14－5</vt:lpstr>
      <vt:lpstr>別紙14－6</vt:lpstr>
      <vt:lpstr>別紙16</vt:lpstr>
      <vt:lpstr>別紙17</vt:lpstr>
      <vt:lpstr>別紙18</vt:lpstr>
      <vt:lpstr>別紙21</vt:lpstr>
      <vt:lpstr>別紙22</vt:lpstr>
      <vt:lpstr>別紙22－2</vt:lpstr>
      <vt:lpstr>別紙23</vt:lpstr>
      <vt:lpstr>別紙23－2</vt:lpstr>
      <vt:lpstr>別紙25－2</vt:lpstr>
      <vt:lpstr>別紙27</vt:lpstr>
      <vt:lpstr>別紙28</vt:lpstr>
      <vt:lpstr>別紙32</vt:lpstr>
      <vt:lpstr>別紙32－2</vt:lpstr>
      <vt:lpstr>別紙33</vt:lpstr>
      <vt:lpstr>別紙34</vt:lpstr>
      <vt:lpstr>別紙34－2</vt:lpstr>
      <vt:lpstr>別紙35</vt:lpstr>
      <vt:lpstr>別紙36</vt:lpstr>
      <vt:lpstr>別紙36-2</vt:lpstr>
      <vt:lpstr>24時間連絡体制（例）</vt:lpstr>
      <vt:lpstr>定例会議録（雛形）</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別紙算定表・夜</vt:lpstr>
      <vt:lpstr>別紙3％加算-1</vt:lpstr>
      <vt:lpstr>別紙3％加算-2</vt:lpstr>
      <vt:lpstr>サ提参考計算書・A有資格者割合(定期巡回・夜間対応型）</vt:lpstr>
      <vt:lpstr>サ提参考計算書・B(介護福祉士割合(定期巡回・夜間対応型以外）</vt:lpstr>
      <vt:lpstr>サ提参考計算書・Ｃ継続勤務職員割合(全種別）</vt:lpstr>
      <vt:lpstr>サ提参考計算書・D常勤職員割合(種別限定）</vt:lpstr>
      <vt:lpstr>別紙●24</vt:lpstr>
      <vt:lpstr>'24時間連絡体制（例）'!Print_Area</vt:lpstr>
      <vt:lpstr>'サ提参考計算書・A有資格者割合(定期巡回・夜間対応型）'!Print_Area</vt:lpstr>
      <vt:lpstr>'定例会議録（雛形）'!Print_Area</vt:lpstr>
      <vt:lpstr>別紙11!Print_Area</vt:lpstr>
      <vt:lpstr>別紙12!Print_Area</vt:lpstr>
      <vt:lpstr>'別紙12－2'!Print_Area</vt:lpstr>
      <vt:lpstr>別紙13!Print_Area</vt:lpstr>
      <vt:lpstr>別紙14!Print_Area</vt:lpstr>
      <vt:lpstr>'別紙14－2'!Print_Area</vt:lpstr>
      <vt:lpstr>'別紙14－3'!Print_Area</vt:lpstr>
      <vt:lpstr>'別紙14－4'!Print_Area</vt:lpstr>
      <vt:lpstr>'別紙14－5'!Print_Area</vt:lpstr>
      <vt:lpstr>'別紙14－6'!Print_Area</vt:lpstr>
      <vt:lpstr>別紙16!Print_Area</vt:lpstr>
      <vt:lpstr>別紙17!Print_Area</vt:lpstr>
      <vt:lpstr>別紙18!Print_Area</vt:lpstr>
      <vt:lpstr>別紙21!Print_Area</vt:lpstr>
      <vt:lpstr>別紙22!Print_Area</vt:lpstr>
      <vt:lpstr>'別紙22－2'!Print_Area</vt:lpstr>
      <vt:lpstr>別紙23!Print_Area</vt:lpstr>
      <vt:lpstr>'別紙23－2'!Print_Area</vt:lpstr>
      <vt:lpstr>'別紙25－2'!Print_Area</vt:lpstr>
      <vt:lpstr>別紙27!Print_Area</vt:lpstr>
      <vt:lpstr>別紙28!Print_Area</vt:lpstr>
      <vt:lpstr>'別紙3％加算-1'!Print_Area</vt:lpstr>
      <vt:lpstr>'別紙3％加算-2'!Print_Area</vt:lpstr>
      <vt:lpstr>別紙32!Print_Area</vt:lpstr>
      <vt:lpstr>'別紙32－2'!Print_Area</vt:lpstr>
      <vt:lpstr>別紙33!Print_Area</vt:lpstr>
      <vt:lpstr>別紙34!Print_Area</vt:lpstr>
      <vt:lpstr>'別紙34－2'!Print_Area</vt:lpstr>
      <vt:lpstr>別紙35!Print_Area</vt:lpstr>
      <vt:lpstr>別紙36!Print_Area</vt:lpstr>
      <vt:lpstr>'別紙36-2'!Print_Area</vt:lpstr>
      <vt:lpstr>別紙37!Print_Area</vt:lpstr>
      <vt:lpstr>'別紙37－2'!Print_Area</vt:lpstr>
      <vt:lpstr>別紙38!Print_Area</vt:lpstr>
      <vt:lpstr>別紙39!Print_Area</vt:lpstr>
      <vt:lpstr>別紙41!Print_Area</vt:lpstr>
      <vt:lpstr>別紙42!Print_Area</vt:lpstr>
      <vt:lpstr>別紙43!Print_Area</vt:lpstr>
      <vt:lpstr>別紙44!Print_Area</vt:lpstr>
      <vt:lpstr>別紙45!Print_Area</vt:lpstr>
      <vt:lpstr>別紙46!Print_Area</vt:lpstr>
      <vt:lpstr>別紙47!Print_Area</vt:lpstr>
      <vt:lpstr>別紙48!Print_Area</vt:lpstr>
      <vt:lpstr>'別紙48－2'!Print_Area</vt:lpstr>
      <vt:lpstr>別紙49!Print_Area</vt:lpstr>
      <vt:lpstr>'別紙5－2'!Print_Area</vt:lpstr>
      <vt:lpstr>'別紙７－２'!Print_Area</vt:lpstr>
      <vt:lpstr>'別紙７－３'!Print_Area</vt:lpstr>
      <vt:lpstr>別紙算定表・夜!Print_Area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鈴尾　美緒</dc:creator>
  <cp:keywords/>
  <dc:description/>
  <cp:lastModifiedBy>鈴尾　美緒</cp:lastModifiedBy>
  <cp:revision/>
  <cp:lastPrinted>2024-04-22T09:50:11Z</cp:lastPrinted>
  <dcterms:created xsi:type="dcterms:W3CDTF">2023-01-16T02:34:32Z</dcterms:created>
  <dcterms:modified xsi:type="dcterms:W3CDTF">2026-04-24T02:48:07Z</dcterms:modified>
  <cp:category/>
  <cp:contentStatus/>
</cp:coreProperties>
</file>